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S:\Odbor12\Odd1202\SZÚ podklady pro PS 2024\SZÚ ÚZEMNÍCH ROZPOČTŮ ZA ROK 2024\část E\"/>
    </mc:Choice>
  </mc:AlternateContent>
  <xr:revisionPtr revIDLastSave="0" documentId="13_ncr:1_{5B4C1637-FF8D-4860-99E8-F1C47358D3E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BExRepositorySheet" sheetId="4" state="veryHidden" r:id="rId1"/>
    <sheet name="Celkem" sheetId="32" r:id="rId2"/>
    <sheet name="10" sheetId="5" r:id="rId3"/>
    <sheet name="21" sheetId="6" r:id="rId4"/>
    <sheet name="22" sheetId="7" r:id="rId5"/>
    <sheet name="23" sheetId="8" r:id="rId6"/>
    <sheet name="24" sheetId="9" r:id="rId7"/>
    <sheet name="25" sheetId="10" r:id="rId8"/>
    <sheet name="31" sheetId="11" r:id="rId9"/>
    <sheet name="32" sheetId="12" r:id="rId10"/>
    <sheet name="33" sheetId="13" r:id="rId11"/>
    <sheet name="34" sheetId="14" r:id="rId12"/>
    <sheet name="35" sheetId="15" r:id="rId13"/>
    <sheet name="36" sheetId="16" r:id="rId14"/>
    <sheet name="37" sheetId="17" r:id="rId15"/>
    <sheet name="38" sheetId="18" r:id="rId16"/>
    <sheet name="39" sheetId="19" r:id="rId17"/>
    <sheet name="41" sheetId="20" r:id="rId18"/>
    <sheet name="42" sheetId="21" r:id="rId19"/>
    <sheet name="43" sheetId="22" r:id="rId20"/>
    <sheet name="51" sheetId="23" r:id="rId21"/>
    <sheet name="52" sheetId="24" r:id="rId22"/>
    <sheet name="53" sheetId="25" r:id="rId23"/>
    <sheet name="54" sheetId="26" r:id="rId24"/>
    <sheet name="55" sheetId="27" r:id="rId25"/>
    <sheet name="61" sheetId="28" r:id="rId26"/>
    <sheet name="62" sheetId="29" r:id="rId27"/>
    <sheet name="63" sheetId="30" r:id="rId28"/>
    <sheet name="64" sheetId="31" r:id="rId29"/>
  </sheets>
  <externalReferences>
    <externalReference r:id="rId30"/>
    <externalReference r:id="rId31"/>
  </externalReferences>
  <definedNames>
    <definedName name="DF_GRID_1" localSheetId="1">Celkem!$B$4:$O$33</definedName>
    <definedName name="DF_GRID_1">#REF!</definedName>
    <definedName name="_xlnm.Print_Titles" localSheetId="1">Celkem!$B:$C,Celkem!$4:$5</definedName>
    <definedName name="_xlnm.Print_Area" localSheetId="1">Celkem!$A$1:$O$33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6" l="1"/>
  <c r="O20" i="7"/>
  <c r="O20" i="8"/>
  <c r="O20" i="9"/>
  <c r="O20" i="10"/>
  <c r="O20" i="11"/>
  <c r="O20" i="12"/>
  <c r="O20" i="13"/>
  <c r="O20" i="14"/>
  <c r="O20" i="15"/>
  <c r="O20" i="16"/>
  <c r="O20" i="17"/>
  <c r="O20" i="19"/>
  <c r="O20" i="5"/>
  <c r="K20" i="6"/>
  <c r="K20" i="7"/>
  <c r="K20" i="8"/>
  <c r="K20" i="9"/>
  <c r="K20" i="10"/>
  <c r="K20" i="11"/>
  <c r="K20" i="12"/>
  <c r="K20" i="13"/>
  <c r="K20" i="14"/>
  <c r="K20" i="15"/>
  <c r="K20" i="16"/>
  <c r="K20" i="17"/>
  <c r="K20" i="19"/>
  <c r="K20" i="5"/>
  <c r="G20" i="6"/>
  <c r="G20" i="7"/>
  <c r="G20" i="8"/>
  <c r="G20" i="9"/>
  <c r="G20" i="10"/>
  <c r="G20" i="11"/>
  <c r="G20" i="12"/>
  <c r="G20" i="13"/>
  <c r="G20" i="14"/>
  <c r="G20" i="15"/>
  <c r="G20" i="16"/>
  <c r="G20" i="17"/>
  <c r="G20" i="19"/>
  <c r="G20" i="5"/>
  <c r="E20" i="6"/>
  <c r="F20" i="6"/>
  <c r="H20" i="6"/>
  <c r="I20" i="6"/>
  <c r="J20" i="6"/>
  <c r="L20" i="6"/>
  <c r="M20" i="6"/>
  <c r="N20" i="6"/>
  <c r="E20" i="7"/>
  <c r="F20" i="7"/>
  <c r="H20" i="7"/>
  <c r="I20" i="7"/>
  <c r="J20" i="7"/>
  <c r="L20" i="7"/>
  <c r="M20" i="7"/>
  <c r="N20" i="7"/>
  <c r="E20" i="8"/>
  <c r="F20" i="8"/>
  <c r="H20" i="8"/>
  <c r="I20" i="8"/>
  <c r="J20" i="8"/>
  <c r="L20" i="8"/>
  <c r="M20" i="8"/>
  <c r="N20" i="8"/>
  <c r="E20" i="9"/>
  <c r="F20" i="9"/>
  <c r="H20" i="9"/>
  <c r="I20" i="9"/>
  <c r="J20" i="9"/>
  <c r="L20" i="9"/>
  <c r="M20" i="9"/>
  <c r="N20" i="9"/>
  <c r="E20" i="10"/>
  <c r="F20" i="10"/>
  <c r="H20" i="10"/>
  <c r="I20" i="10"/>
  <c r="J20" i="10"/>
  <c r="L20" i="10"/>
  <c r="M20" i="10"/>
  <c r="N20" i="10"/>
  <c r="E20" i="11"/>
  <c r="F20" i="11"/>
  <c r="H20" i="11"/>
  <c r="I20" i="11"/>
  <c r="J20" i="11"/>
  <c r="L20" i="11"/>
  <c r="M20" i="11"/>
  <c r="N20" i="11"/>
  <c r="E20" i="12"/>
  <c r="F20" i="12"/>
  <c r="H20" i="12"/>
  <c r="I20" i="12"/>
  <c r="J20" i="12"/>
  <c r="L20" i="12"/>
  <c r="M20" i="12"/>
  <c r="N20" i="12"/>
  <c r="E20" i="13"/>
  <c r="F20" i="13"/>
  <c r="H20" i="13"/>
  <c r="I20" i="13"/>
  <c r="J20" i="13"/>
  <c r="L20" i="13"/>
  <c r="M20" i="13"/>
  <c r="N20" i="13"/>
  <c r="E20" i="14"/>
  <c r="F20" i="14"/>
  <c r="H20" i="14"/>
  <c r="I20" i="14"/>
  <c r="J20" i="14"/>
  <c r="L20" i="14"/>
  <c r="M20" i="14"/>
  <c r="N20" i="14"/>
  <c r="E20" i="15"/>
  <c r="F20" i="15"/>
  <c r="H20" i="15"/>
  <c r="I20" i="15"/>
  <c r="J20" i="15"/>
  <c r="L20" i="15"/>
  <c r="M20" i="15"/>
  <c r="N20" i="15"/>
  <c r="E20" i="16"/>
  <c r="F20" i="16"/>
  <c r="H20" i="16"/>
  <c r="I20" i="16"/>
  <c r="J20" i="16"/>
  <c r="L20" i="16"/>
  <c r="M20" i="16"/>
  <c r="N20" i="16"/>
  <c r="E20" i="17"/>
  <c r="F20" i="17"/>
  <c r="H20" i="17"/>
  <c r="I20" i="17"/>
  <c r="J20" i="17"/>
  <c r="L20" i="17"/>
  <c r="M20" i="17"/>
  <c r="N20" i="17"/>
  <c r="E20" i="19"/>
  <c r="F20" i="19"/>
  <c r="H20" i="19"/>
  <c r="I20" i="19"/>
  <c r="J20" i="19"/>
  <c r="L20" i="19"/>
  <c r="M20" i="19"/>
  <c r="N20" i="19"/>
  <c r="E20" i="5"/>
  <c r="F20" i="5"/>
  <c r="H20" i="5"/>
  <c r="I20" i="5"/>
  <c r="J20" i="5"/>
  <c r="L20" i="5"/>
  <c r="M20" i="5"/>
  <c r="N20" i="5"/>
  <c r="D20" i="6"/>
  <c r="D20" i="7"/>
  <c r="D20" i="8"/>
  <c r="D20" i="9"/>
  <c r="D20" i="10"/>
  <c r="D20" i="11"/>
  <c r="D20" i="12"/>
  <c r="D20" i="13"/>
  <c r="D20" i="14"/>
  <c r="D20" i="15"/>
  <c r="D20" i="16"/>
  <c r="D20" i="17"/>
  <c r="D20" i="19"/>
  <c r="D20" i="5"/>
  <c r="K10" i="18"/>
  <c r="G10" i="18"/>
  <c r="E10" i="18"/>
  <c r="F10" i="18"/>
  <c r="H10" i="18"/>
  <c r="I10" i="18"/>
  <c r="J10" i="18"/>
  <c r="L10" i="18"/>
  <c r="M10" i="18"/>
  <c r="N10" i="18"/>
  <c r="O10" i="18"/>
  <c r="D10" i="18"/>
  <c r="K17" i="21"/>
  <c r="K17" i="20"/>
  <c r="G17" i="21"/>
  <c r="G17" i="20"/>
  <c r="E17" i="21"/>
  <c r="F17" i="21"/>
  <c r="H17" i="21"/>
  <c r="I17" i="21"/>
  <c r="J17" i="21"/>
  <c r="E17" i="20"/>
  <c r="F17" i="20"/>
  <c r="H17" i="20"/>
  <c r="I17" i="20"/>
  <c r="J17" i="20"/>
  <c r="D17" i="21"/>
  <c r="D17" i="20"/>
  <c r="O20" i="22"/>
  <c r="K20" i="22"/>
  <c r="G20" i="22"/>
  <c r="E20" i="22"/>
  <c r="F20" i="22"/>
  <c r="H20" i="22"/>
  <c r="I20" i="22"/>
  <c r="J20" i="22"/>
  <c r="L20" i="22"/>
  <c r="M20" i="22"/>
  <c r="N20" i="22"/>
  <c r="D20" i="22"/>
  <c r="O19" i="23"/>
  <c r="K19" i="23"/>
  <c r="G19" i="23"/>
  <c r="E19" i="23"/>
  <c r="F19" i="23"/>
  <c r="H19" i="23"/>
  <c r="I19" i="23"/>
  <c r="J19" i="23"/>
  <c r="L19" i="23"/>
  <c r="M19" i="23"/>
  <c r="N19" i="23"/>
  <c r="D19" i="23"/>
  <c r="O20" i="25"/>
  <c r="O20" i="24"/>
  <c r="K20" i="25"/>
  <c r="K20" i="24"/>
  <c r="G20" i="25"/>
  <c r="G20" i="24"/>
  <c r="E20" i="25"/>
  <c r="F20" i="25"/>
  <c r="H20" i="25"/>
  <c r="I20" i="25"/>
  <c r="J20" i="25"/>
  <c r="L20" i="25"/>
  <c r="M20" i="25"/>
  <c r="N20" i="25"/>
  <c r="E20" i="24"/>
  <c r="F20" i="24"/>
  <c r="H20" i="24"/>
  <c r="I20" i="24"/>
  <c r="J20" i="24"/>
  <c r="L20" i="24"/>
  <c r="M20" i="24"/>
  <c r="N20" i="24"/>
  <c r="D20" i="25"/>
  <c r="D20" i="24"/>
  <c r="K10" i="26"/>
  <c r="G10" i="26"/>
  <c r="E10" i="26"/>
  <c r="F10" i="26"/>
  <c r="H10" i="26"/>
  <c r="I10" i="26"/>
  <c r="J10" i="26"/>
  <c r="D10" i="26"/>
  <c r="O20" i="28"/>
  <c r="O20" i="27"/>
  <c r="K20" i="28"/>
  <c r="K20" i="27"/>
  <c r="G20" i="28"/>
  <c r="G20" i="27"/>
  <c r="E20" i="28"/>
  <c r="F20" i="28"/>
  <c r="H20" i="28"/>
  <c r="I20" i="28"/>
  <c r="J20" i="28"/>
  <c r="L20" i="28"/>
  <c r="M20" i="28"/>
  <c r="N20" i="28"/>
  <c r="E20" i="27"/>
  <c r="F20" i="27"/>
  <c r="H20" i="27"/>
  <c r="I20" i="27"/>
  <c r="J20" i="27"/>
  <c r="L20" i="27"/>
  <c r="M20" i="27"/>
  <c r="N20" i="27"/>
  <c r="D20" i="28"/>
  <c r="D20" i="27"/>
  <c r="G20" i="30"/>
  <c r="G20" i="31"/>
  <c r="G20" i="29"/>
  <c r="K20" i="30"/>
  <c r="K20" i="31"/>
  <c r="K20" i="29"/>
  <c r="O20" i="30"/>
  <c r="O20" i="31"/>
  <c r="O20" i="29"/>
  <c r="M20" i="30"/>
  <c r="N20" i="30"/>
  <c r="M20" i="31"/>
  <c r="N20" i="31"/>
  <c r="M20" i="29"/>
  <c r="N20" i="29"/>
  <c r="L20" i="30"/>
  <c r="L20" i="31"/>
  <c r="L20" i="29"/>
  <c r="I20" i="30"/>
  <c r="J20" i="30"/>
  <c r="I20" i="31"/>
  <c r="J20" i="31"/>
  <c r="I20" i="29"/>
  <c r="J20" i="29"/>
  <c r="H20" i="30"/>
  <c r="H20" i="31"/>
  <c r="H20" i="29"/>
  <c r="E20" i="30"/>
  <c r="F20" i="30"/>
  <c r="E20" i="31"/>
  <c r="F20" i="31"/>
  <c r="E20" i="29"/>
  <c r="F20" i="29"/>
  <c r="D20" i="30"/>
  <c r="D20" i="31"/>
  <c r="D20" i="29"/>
</calcChain>
</file>

<file path=xl/sharedStrings.xml><?xml version="1.0" encoding="utf-8"?>
<sst xmlns="http://schemas.openxmlformats.org/spreadsheetml/2006/main" count="1357" uniqueCount="96">
  <si>
    <t/>
  </si>
  <si>
    <t>Kraj</t>
  </si>
  <si>
    <t>Celkem</t>
  </si>
  <si>
    <t>Obce a DSO</t>
  </si>
  <si>
    <t>Krajské úřady</t>
  </si>
  <si>
    <t>Schválený
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</si>
  <si>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</si>
  <si>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</si>
  <si>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</si>
  <si>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</si>
  <si>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</si>
  <si>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</si>
  <si>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</si>
  <si>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</si>
  <si>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</si>
  <si>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</si>
  <si>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</si>
  <si>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</si>
  <si>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</si>
  <si>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</si>
  <si>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</si>
  <si>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</si>
  <si>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</si>
  <si>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</si>
  <si>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</si>
  <si>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</si>
  <si>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</si>
  <si>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</si>
  <si>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</si>
  <si>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</si>
  <si>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</si>
  <si>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</si>
  <si>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</si>
  <si>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</si>
  <si>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</si>
  <si>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</si>
  <si>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</si>
  <si>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X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</si>
  <si>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</si>
  <si>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</si>
  <si>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</si>
  <si>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</si>
  <si>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</si>
  <si>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</si>
  <si>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</si>
  <si>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</si>
  <si>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</si>
  <si>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</si>
  <si>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</si>
  <si>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</si>
  <si>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</si>
  <si>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</si>
  <si>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</si>
  <si>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41: Dávky a podpory v sociálním zabezpečení</t>
  </si>
  <si>
    <t>42: Politika zaměstnanosti</t>
  </si>
  <si>
    <t>43: Sociální služby a společné činnosti v sociálním zabezpečení a politice zaměstnanosti</t>
  </si>
  <si>
    <t>51: Obrana</t>
  </si>
  <si>
    <t>52: Civilní připravenost na krizové stavy</t>
  </si>
  <si>
    <t>53: Bezpečnost a veřejný pořádek</t>
  </si>
  <si>
    <t>54: Právní ochrana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</si>
  <si>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</si>
  <si>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</si>
  <si>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</si>
  <si>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</si>
  <si>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</si>
  <si>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 xml:space="preserve">Běžné výdaje obcí, DSO a KÚ podle odvětví </t>
  </si>
  <si>
    <t>Oddíl</t>
  </si>
  <si>
    <t>Zemědělství, lesní hospodářství a rybářství</t>
  </si>
  <si>
    <t>Průmysl, stavebnictví, obchod a služby</t>
  </si>
  <si>
    <t>Doprava</t>
  </si>
  <si>
    <t>Vodní hospodářství</t>
  </si>
  <si>
    <t>Spoje</t>
  </si>
  <si>
    <t>Všeobecné hospodářské záležitosti a ostatní ekonomické funkce</t>
  </si>
  <si>
    <t>Vzdělávání a školské služby</t>
  </si>
  <si>
    <t>Kultura, církve a sdělovací prostředky</t>
  </si>
  <si>
    <t>Sport a zájmová činnost</t>
  </si>
  <si>
    <t>Zdravotnictví</t>
  </si>
  <si>
    <t>Bydlení, komunální služby a územní rozvoj</t>
  </si>
  <si>
    <t>Ochrana životního prostředí</t>
  </si>
  <si>
    <t>Ostatní výzkum a vývoj</t>
  </si>
  <si>
    <t>Ostatní činnosti související se službami pro fyzické osoby</t>
  </si>
  <si>
    <t>Dávky a podpory v sociálním zabezpečení</t>
  </si>
  <si>
    <t>Politika zaměstnanosti</t>
  </si>
  <si>
    <t>Sociální služby a společné činnosti v sociálním zabezpečení a politice zaměstnanosti</t>
  </si>
  <si>
    <t>Obrana</t>
  </si>
  <si>
    <t>Civilní připravenost na krizové stavy</t>
  </si>
  <si>
    <t>Bezpečnost a veřejný pořádek</t>
  </si>
  <si>
    <t>Právní ochrana</t>
  </si>
  <si>
    <t>Požární ochrana a integrovaný záchranný systém</t>
  </si>
  <si>
    <t>Státní moc, státní správa, územní samospráva a politické strany</t>
  </si>
  <si>
    <t>Jiné veřejné služby a činnosti</t>
  </si>
  <si>
    <t>Finanční operace</t>
  </si>
  <si>
    <t>Ostatní činnosti</t>
  </si>
  <si>
    <t>Celkový výsledek</t>
  </si>
  <si>
    <t>Běžné výdaje obcí, DSO a krajů podle odvětvového třídění rozpočtové skladby za rok 2024</t>
  </si>
  <si>
    <t>Běžné výdaje obcí, DSO a KÚ podle odvětvové třídění rozpočtové skladby za rok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</si>
</sst>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\ #,##0.00"/>
    <numFmt numFmtId="165" formatCode="#,##0;\-\ #,##0"/>
    <numFmt numFmtId="166" formatCode="d\ mmmm\ yyyy"/>
  </numFmts>
  <fonts count="17" x14ac:knownFonts="1">
    <font>
      <sz val="8"/>
      <name val="Arial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47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1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8" borderId="0" applyNumberFormat="0" applyBorder="0" applyAlignment="0" applyProtection="0"/>
    <xf numFmtId="0" fontId="10" fillId="13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4" fontId="3" fillId="27" borderId="1" applyNumberFormat="0" applyProtection="0">
      <alignment vertical="center"/>
    </xf>
    <xf numFmtId="4" fontId="3" fillId="27" borderId="1" applyNumberFormat="0" applyProtection="0">
      <alignment vertical="center"/>
    </xf>
    <xf numFmtId="4" fontId="3" fillId="27" borderId="1" applyNumberFormat="0" applyProtection="0">
      <alignment horizontal="left" vertical="center" indent="1"/>
    </xf>
    <xf numFmtId="0" fontId="6" fillId="28" borderId="2" applyNumberFormat="0" applyProtection="0">
      <alignment horizontal="left" vertical="top" indent="1"/>
    </xf>
    <xf numFmtId="4" fontId="2" fillId="29" borderId="1" applyNumberFormat="0" applyProtection="0">
      <alignment horizontal="right" vertical="center"/>
    </xf>
    <xf numFmtId="4" fontId="2" fillId="30" borderId="1" applyNumberFormat="0" applyProtection="0">
      <alignment horizontal="right" vertical="center"/>
    </xf>
    <xf numFmtId="4" fontId="2" fillId="31" borderId="3" applyNumberFormat="0" applyProtection="0">
      <alignment horizontal="right" vertical="center"/>
    </xf>
    <xf numFmtId="4" fontId="2" fillId="8" borderId="1" applyNumberFormat="0" applyProtection="0">
      <alignment horizontal="right" vertical="center"/>
    </xf>
    <xf numFmtId="4" fontId="2" fillId="32" borderId="1" applyNumberFormat="0" applyProtection="0">
      <alignment horizontal="right" vertical="center"/>
    </xf>
    <xf numFmtId="4" fontId="2" fillId="33" borderId="1" applyNumberFormat="0" applyProtection="0">
      <alignment horizontal="right" vertical="center"/>
    </xf>
    <xf numFmtId="4" fontId="2" fillId="6" borderId="1" applyNumberFormat="0" applyProtection="0">
      <alignment horizontal="right" vertical="center"/>
    </xf>
    <xf numFmtId="4" fontId="2" fillId="3" borderId="1" applyNumberFormat="0" applyProtection="0">
      <alignment horizontal="right" vertical="center"/>
    </xf>
    <xf numFmtId="4" fontId="2" fillId="34" borderId="1" applyNumberFormat="0" applyProtection="0">
      <alignment horizontal="right" vertical="center"/>
    </xf>
    <xf numFmtId="4" fontId="2" fillId="35" borderId="3" applyNumberFormat="0" applyProtection="0">
      <alignment horizontal="left" vertical="center" indent="1"/>
    </xf>
    <xf numFmtId="0" fontId="15" fillId="0" borderId="0"/>
    <xf numFmtId="0" fontId="1" fillId="0" borderId="0">
      <alignment horizontal="left"/>
    </xf>
    <xf numFmtId="0" fontId="9" fillId="36" borderId="0"/>
    <xf numFmtId="4" fontId="5" fillId="7" borderId="3" applyNumberFormat="0" applyProtection="0">
      <alignment horizontal="left" vertical="center" indent="1"/>
    </xf>
    <xf numFmtId="4" fontId="5" fillId="7" borderId="3" applyNumberFormat="0" applyProtection="0">
      <alignment horizontal="left" vertical="center" indent="1"/>
    </xf>
    <xf numFmtId="4" fontId="2" fillId="37" borderId="1" applyNumberFormat="0" applyProtection="0">
      <alignment horizontal="right" vertical="center"/>
    </xf>
    <xf numFmtId="4" fontId="2" fillId="4" borderId="3" applyNumberFormat="0" applyProtection="0">
      <alignment horizontal="left" vertical="center" indent="1"/>
    </xf>
    <xf numFmtId="4" fontId="2" fillId="2" borderId="3" applyNumberFormat="0" applyProtection="0">
      <alignment horizontal="left" vertical="center" indent="1"/>
    </xf>
    <xf numFmtId="0" fontId="2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2" fillId="38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2" fillId="39" borderId="1" applyNumberFormat="0" applyProtection="0">
      <alignment horizontal="left" vertical="center" indent="1"/>
    </xf>
    <xf numFmtId="0" fontId="1" fillId="39" borderId="2" applyNumberFormat="0" applyProtection="0">
      <alignment horizontal="left" vertical="top" indent="1"/>
    </xf>
    <xf numFmtId="0" fontId="2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2" fillId="40" borderId="1" applyNumberFormat="0" applyProtection="0">
      <alignment horizontal="left" vertical="center" indent="1"/>
    </xf>
    <xf numFmtId="0" fontId="1" fillId="41" borderId="4" applyNumberFormat="0">
      <protection locked="0"/>
    </xf>
    <xf numFmtId="0" fontId="3" fillId="7" borderId="5" applyBorder="0"/>
    <xf numFmtId="4" fontId="4" fillId="42" borderId="2" applyNumberFormat="0" applyProtection="0">
      <alignment vertical="center"/>
    </xf>
    <xf numFmtId="4" fontId="14" fillId="43" borderId="6" applyNumberFormat="0" applyProtection="0">
      <alignment vertical="center"/>
    </xf>
    <xf numFmtId="4" fontId="4" fillId="5" borderId="2" applyNumberFormat="0" applyProtection="0">
      <alignment horizontal="left" vertical="center" indent="1"/>
    </xf>
    <xf numFmtId="0" fontId="4" fillId="42" borderId="2" applyNumberFormat="0" applyProtection="0">
      <alignment horizontal="left" vertical="top" indent="1"/>
    </xf>
    <xf numFmtId="4" fontId="2" fillId="0" borderId="1" applyNumberFormat="0" applyProtection="0">
      <alignment horizontal="right" vertical="center"/>
    </xf>
    <xf numFmtId="4" fontId="3" fillId="0" borderId="1" applyNumberFormat="0" applyProtection="0">
      <alignment horizontal="right" vertical="center"/>
    </xf>
    <xf numFmtId="4" fontId="2" fillId="40" borderId="1" applyNumberFormat="0" applyProtection="0">
      <alignment horizontal="left" vertical="center" indent="1"/>
    </xf>
    <xf numFmtId="0" fontId="4" fillId="2" borderId="2" applyNumberFormat="0" applyProtection="0">
      <alignment horizontal="left" vertical="top" indent="1"/>
    </xf>
    <xf numFmtId="4" fontId="7" fillId="44" borderId="3" applyNumberFormat="0" applyProtection="0">
      <alignment horizontal="left" vertical="center" indent="1"/>
    </xf>
    <xf numFmtId="0" fontId="2" fillId="45" borderId="6"/>
    <xf numFmtId="4" fontId="8" fillId="41" borderId="1" applyNumberFormat="0" applyProtection="0">
      <alignment horizontal="right" vertical="center"/>
    </xf>
    <xf numFmtId="0" fontId="13" fillId="0" borderId="0" applyNumberForma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7" xfId="61" quotePrefix="1" applyNumberFormat="1" applyFill="1" applyBorder="1">
      <alignment horizontal="left" vertical="center" indent="1"/>
    </xf>
    <xf numFmtId="3" fontId="2" fillId="0" borderId="7" xfId="59" applyNumberFormat="1" applyFill="1" applyBorder="1">
      <alignment horizontal="right" vertical="center"/>
    </xf>
    <xf numFmtId="4" fontId="2" fillId="0" borderId="7" xfId="59" applyNumberFormat="1" applyFill="1" applyBorder="1">
      <alignment horizontal="right" vertical="center"/>
    </xf>
    <xf numFmtId="165" fontId="2" fillId="0" borderId="7" xfId="59" applyNumberFormat="1" applyFill="1" applyBorder="1">
      <alignment horizontal="right" vertical="center"/>
    </xf>
    <xf numFmtId="164" fontId="2" fillId="0" borderId="7" xfId="59" applyNumberFormat="1" applyFill="1" applyBorder="1">
      <alignment horizontal="right" vertical="center"/>
    </xf>
    <xf numFmtId="3" fontId="8" fillId="0" borderId="7" xfId="65" applyNumberFormat="1" applyFill="1" applyBorder="1">
      <alignment horizontal="right" vertical="center"/>
    </xf>
    <xf numFmtId="0" fontId="2" fillId="0" borderId="8" xfId="52" quotePrefix="1" applyNumberFormat="1" applyFill="1" applyBorder="1">
      <alignment horizontal="left" vertical="center" indent="1"/>
    </xf>
    <xf numFmtId="0" fontId="2" fillId="0" borderId="9" xfId="61" quotePrefix="1" applyNumberFormat="1" applyFill="1" applyBorder="1">
      <alignment horizontal="left" vertical="center" indent="1"/>
    </xf>
    <xf numFmtId="3" fontId="2" fillId="0" borderId="9" xfId="59" applyNumberFormat="1" applyFill="1" applyBorder="1">
      <alignment horizontal="right" vertical="center"/>
    </xf>
    <xf numFmtId="4" fontId="2" fillId="0" borderId="9" xfId="59" applyNumberFormat="1" applyFill="1" applyBorder="1">
      <alignment horizontal="right" vertical="center"/>
    </xf>
    <xf numFmtId="165" fontId="2" fillId="0" borderId="9" xfId="59" applyNumberFormat="1" applyFill="1" applyBorder="1">
      <alignment horizontal="right" vertical="center"/>
    </xf>
    <xf numFmtId="164" fontId="2" fillId="0" borderId="9" xfId="59" applyNumberFormat="1" applyFill="1" applyBorder="1">
      <alignment horizontal="right" vertical="center"/>
    </xf>
    <xf numFmtId="0" fontId="2" fillId="0" borderId="10" xfId="52" quotePrefix="1" applyNumberFormat="1" applyFill="1" applyBorder="1">
      <alignment horizontal="left" vertical="center" indent="1"/>
    </xf>
    <xf numFmtId="0" fontId="2" fillId="0" borderId="10" xfId="61" quotePrefix="1" applyNumberFormat="1" applyFill="1" applyBorder="1" applyAlignment="1">
      <alignment horizontal="left" vertical="center" wrapText="1" indent="1"/>
    </xf>
    <xf numFmtId="0" fontId="2" fillId="0" borderId="10" xfId="61" quotePrefix="1" applyNumberFormat="1" applyFill="1" applyBorder="1">
      <alignment horizontal="left" vertical="center" indent="1"/>
    </xf>
    <xf numFmtId="0" fontId="2" fillId="0" borderId="11" xfId="61" quotePrefix="1" applyNumberFormat="1" applyFill="1" applyBorder="1">
      <alignment horizontal="left" vertical="center" indent="1"/>
    </xf>
    <xf numFmtId="3" fontId="2" fillId="0" borderId="11" xfId="59" applyNumberFormat="1" applyFill="1" applyBorder="1">
      <alignment horizontal="right" vertical="center"/>
    </xf>
    <xf numFmtId="4" fontId="2" fillId="0" borderId="11" xfId="59" applyNumberFormat="1" applyFill="1" applyBorder="1">
      <alignment horizontal="right" vertical="center"/>
    </xf>
    <xf numFmtId="0" fontId="3" fillId="0" borderId="10" xfId="24" quotePrefix="1" applyNumberFormat="1" applyFill="1" applyBorder="1">
      <alignment horizontal="left" vertical="center" indent="1"/>
    </xf>
    <xf numFmtId="3" fontId="3" fillId="0" borderId="10" xfId="22" applyNumberFormat="1" applyFill="1" applyBorder="1">
      <alignment vertical="center"/>
    </xf>
    <xf numFmtId="4" fontId="3" fillId="0" borderId="10" xfId="22" applyNumberFormat="1" applyFill="1" applyBorder="1">
      <alignment vertical="center"/>
    </xf>
    <xf numFmtId="165" fontId="2" fillId="0" borderId="11" xfId="59" applyNumberFormat="1" applyFill="1" applyBorder="1">
      <alignment horizontal="right" vertical="center"/>
    </xf>
    <xf numFmtId="0" fontId="1" fillId="0" borderId="0" xfId="67" applyBorder="1"/>
    <xf numFmtId="0" fontId="1" fillId="0" borderId="0" xfId="67"/>
    <xf numFmtId="166" fontId="1" fillId="0" borderId="0" xfId="67" applyNumberFormat="1"/>
    <xf numFmtId="0" fontId="1" fillId="0" borderId="0" xfId="67" applyBorder="1" applyAlignment="1"/>
    <xf numFmtId="0" fontId="9" fillId="0" borderId="0" xfId="67" applyFont="1" applyFill="1" applyBorder="1" applyAlignment="1"/>
    <xf numFmtId="0" fontId="9" fillId="46" borderId="0" xfId="67" applyFont="1" applyFill="1" applyBorder="1" applyAlignment="1"/>
    <xf numFmtId="0" fontId="2" fillId="46" borderId="10" xfId="61" quotePrefix="1" applyNumberFormat="1" applyFill="1" applyBorder="1">
      <alignment horizontal="left" vertical="center" indent="1"/>
    </xf>
    <xf numFmtId="0" fontId="1" fillId="46" borderId="0" xfId="67" applyFill="1" applyBorder="1"/>
    <xf numFmtId="0" fontId="2" fillId="46" borderId="10" xfId="61" quotePrefix="1" applyNumberFormat="1" applyFill="1" applyBorder="1" applyAlignment="1">
      <alignment horizontal="left" vertical="center" wrapText="1" indent="1"/>
    </xf>
    <xf numFmtId="0" fontId="1" fillId="46" borderId="0" xfId="67" applyFill="1"/>
    <xf numFmtId="0" fontId="2" fillId="46" borderId="16" xfId="61" quotePrefix="1" applyNumberFormat="1" applyFill="1" applyBorder="1">
      <alignment horizontal="left" vertical="center" indent="1"/>
    </xf>
    <xf numFmtId="3" fontId="2" fillId="46" borderId="16" xfId="59" applyNumberFormat="1" applyFill="1" applyBorder="1">
      <alignment horizontal="right" vertical="center"/>
    </xf>
    <xf numFmtId="4" fontId="2" fillId="46" borderId="16" xfId="59" applyNumberFormat="1" applyFill="1" applyBorder="1">
      <alignment horizontal="right" vertical="center"/>
    </xf>
    <xf numFmtId="0" fontId="2" fillId="46" borderId="17" xfId="61" quotePrefix="1" applyNumberFormat="1" applyFill="1" applyBorder="1">
      <alignment horizontal="left" vertical="center" indent="1"/>
    </xf>
    <xf numFmtId="3" fontId="2" fillId="46" borderId="17" xfId="59" applyNumberFormat="1" applyFill="1" applyBorder="1">
      <alignment horizontal="right" vertical="center"/>
    </xf>
    <xf numFmtId="4" fontId="2" fillId="46" borderId="17" xfId="59" applyNumberFormat="1" applyFill="1" applyBorder="1">
      <alignment horizontal="right" vertical="center"/>
    </xf>
    <xf numFmtId="165" fontId="2" fillId="46" borderId="17" xfId="59" applyNumberFormat="1" applyFill="1" applyBorder="1">
      <alignment horizontal="right" vertical="center"/>
    </xf>
    <xf numFmtId="164" fontId="2" fillId="46" borderId="17" xfId="59" applyNumberFormat="1" applyFill="1" applyBorder="1">
      <alignment horizontal="right" vertical="center"/>
    </xf>
    <xf numFmtId="0" fontId="2" fillId="46" borderId="18" xfId="61" quotePrefix="1" applyNumberFormat="1" applyFill="1" applyBorder="1">
      <alignment horizontal="left" vertical="center" indent="1"/>
    </xf>
    <xf numFmtId="3" fontId="2" fillId="46" borderId="18" xfId="59" applyNumberFormat="1" applyFill="1" applyBorder="1">
      <alignment horizontal="right" vertical="center"/>
    </xf>
    <xf numFmtId="4" fontId="2" fillId="46" borderId="18" xfId="59" applyNumberFormat="1" applyFill="1" applyBorder="1">
      <alignment horizontal="right" vertical="center"/>
    </xf>
    <xf numFmtId="0" fontId="3" fillId="46" borderId="10" xfId="24" quotePrefix="1" applyNumberFormat="1" applyFill="1" applyBorder="1">
      <alignment horizontal="left" vertical="center" indent="1"/>
    </xf>
    <xf numFmtId="3" fontId="3" fillId="46" borderId="10" xfId="22" applyNumberFormat="1" applyFill="1" applyBorder="1">
      <alignment vertical="center"/>
    </xf>
    <xf numFmtId="4" fontId="3" fillId="46" borderId="10" xfId="22" applyNumberFormat="1" applyFill="1" applyBorder="1">
      <alignment vertical="center"/>
    </xf>
    <xf numFmtId="3" fontId="2" fillId="0" borderId="9" xfId="65" applyNumberFormat="1" applyFont="1" applyFill="1" applyBorder="1">
      <alignment horizontal="right" vertical="center"/>
    </xf>
    <xf numFmtId="3" fontId="2" fillId="0" borderId="9" xfId="59" applyNumberFormat="1" applyFont="1" applyFill="1" applyBorder="1">
      <alignment horizontal="right" vertical="center"/>
    </xf>
    <xf numFmtId="165" fontId="2" fillId="0" borderId="9" xfId="59" applyNumberFormat="1" applyFont="1" applyFill="1" applyBorder="1">
      <alignment horizontal="right" vertical="center"/>
    </xf>
    <xf numFmtId="164" fontId="2" fillId="0" borderId="9" xfId="59" applyNumberFormat="1" applyFont="1" applyFill="1" applyBorder="1">
      <alignment horizontal="right" vertical="center"/>
    </xf>
    <xf numFmtId="0" fontId="16" fillId="0" borderId="0" xfId="67" applyFont="1" applyBorder="1" applyAlignment="1">
      <alignment horizontal="center" vertical="center"/>
    </xf>
    <xf numFmtId="0" fontId="1" fillId="0" borderId="0" xfId="67" applyAlignment="1">
      <alignment horizontal="center" vertical="center"/>
    </xf>
    <xf numFmtId="0" fontId="9" fillId="0" borderId="13" xfId="67" applyFont="1" applyFill="1" applyBorder="1" applyAlignment="1"/>
    <xf numFmtId="0" fontId="1" fillId="0" borderId="14" xfId="67" applyBorder="1" applyAlignment="1"/>
    <xf numFmtId="0" fontId="1" fillId="0" borderId="15" xfId="67" applyBorder="1" applyAlignment="1"/>
    <xf numFmtId="0" fontId="2" fillId="46" borderId="19" xfId="52" quotePrefix="1" applyNumberFormat="1" applyFill="1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16" fillId="0" borderId="12" xfId="0" applyFont="1" applyBorder="1" applyAlignment="1">
      <alignment horizontal="center" vertical="center"/>
    </xf>
    <xf numFmtId="0" fontId="9" fillId="0" borderId="13" xfId="0" applyFont="1" applyFill="1" applyBorder="1" applyAlignment="1"/>
    <xf numFmtId="0" fontId="0" fillId="0" borderId="14" xfId="0" applyBorder="1" applyAlignment="1"/>
    <xf numFmtId="0" fontId="0" fillId="0" borderId="15" xfId="0" applyBorder="1" applyAlignment="1"/>
    <xf numFmtId="0" fontId="2" fillId="0" borderId="13" xfId="61" quotePrefix="1" applyNumberFormat="1" applyFill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3" fontId="2" fillId="0" borderId="7" xfId="65" applyNumberFormat="1" applyFont="1" applyFill="1" applyBorder="1">
      <alignment horizontal="right" vertical="center"/>
    </xf>
  </cellXfs>
  <cellStyles count="68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Emphasis 1" xfId="19" xr:uid="{00000000-0005-0000-0000-000012000000}"/>
    <cellStyle name="Emphasis 2" xfId="20" xr:uid="{00000000-0005-0000-0000-000013000000}"/>
    <cellStyle name="Emphasis 3" xfId="21" xr:uid="{00000000-0005-0000-0000-000014000000}"/>
    <cellStyle name="Normální" xfId="0" builtinId="0"/>
    <cellStyle name="Normální 2" xfId="67" xr:uid="{00000000-0005-0000-0000-000016000000}"/>
    <cellStyle name="SAPBEXaggData" xfId="22" xr:uid="{00000000-0005-0000-0000-000017000000}"/>
    <cellStyle name="SAPBEXaggDataEmph" xfId="23" xr:uid="{00000000-0005-0000-0000-000018000000}"/>
    <cellStyle name="SAPBEXaggItem" xfId="24" xr:uid="{00000000-0005-0000-0000-000019000000}"/>
    <cellStyle name="SAPBEXaggItemX" xfId="25" xr:uid="{00000000-0005-0000-0000-00001A000000}"/>
    <cellStyle name="SAPBEXexcBad7" xfId="26" xr:uid="{00000000-0005-0000-0000-00001B000000}"/>
    <cellStyle name="SAPBEXexcBad8" xfId="27" xr:uid="{00000000-0005-0000-0000-00001C000000}"/>
    <cellStyle name="SAPBEXexcBad9" xfId="28" xr:uid="{00000000-0005-0000-0000-00001D000000}"/>
    <cellStyle name="SAPBEXexcCritical4" xfId="29" xr:uid="{00000000-0005-0000-0000-00001E000000}"/>
    <cellStyle name="SAPBEXexcCritical5" xfId="30" xr:uid="{00000000-0005-0000-0000-00001F000000}"/>
    <cellStyle name="SAPBEXexcCritical6" xfId="31" xr:uid="{00000000-0005-0000-0000-000020000000}"/>
    <cellStyle name="SAPBEXexcGood1" xfId="32" xr:uid="{00000000-0005-0000-0000-000021000000}"/>
    <cellStyle name="SAPBEXexcGood2" xfId="33" xr:uid="{00000000-0005-0000-0000-000022000000}"/>
    <cellStyle name="SAPBEXexcGood3" xfId="34" xr:uid="{00000000-0005-0000-0000-000023000000}"/>
    <cellStyle name="SAPBEXfilterDrill" xfId="35" xr:uid="{00000000-0005-0000-0000-000024000000}"/>
    <cellStyle name="SAPBEXFilterInfo1" xfId="36" xr:uid="{00000000-0005-0000-0000-000025000000}"/>
    <cellStyle name="SAPBEXFilterInfo2" xfId="37" xr:uid="{00000000-0005-0000-0000-000026000000}"/>
    <cellStyle name="SAPBEXFilterInfoHlavicka" xfId="38" xr:uid="{00000000-0005-0000-0000-000027000000}"/>
    <cellStyle name="SAPBEXfilterItem" xfId="39" xr:uid="{00000000-0005-0000-0000-000028000000}"/>
    <cellStyle name="SAPBEXfilterText" xfId="40" xr:uid="{00000000-0005-0000-0000-000029000000}"/>
    <cellStyle name="SAPBEXformats" xfId="41" xr:uid="{00000000-0005-0000-0000-00002A000000}"/>
    <cellStyle name="SAPBEXheaderItem" xfId="42" xr:uid="{00000000-0005-0000-0000-00002B000000}"/>
    <cellStyle name="SAPBEXheaderText" xfId="43" xr:uid="{00000000-0005-0000-0000-00002C000000}"/>
    <cellStyle name="SAPBEXHLevel0" xfId="44" xr:uid="{00000000-0005-0000-0000-00002D000000}"/>
    <cellStyle name="SAPBEXHLevel0X" xfId="45" xr:uid="{00000000-0005-0000-0000-00002E000000}"/>
    <cellStyle name="SAPBEXHLevel1" xfId="46" xr:uid="{00000000-0005-0000-0000-00002F000000}"/>
    <cellStyle name="SAPBEXHLevel1X" xfId="47" xr:uid="{00000000-0005-0000-0000-000030000000}"/>
    <cellStyle name="SAPBEXHLevel2" xfId="48" xr:uid="{00000000-0005-0000-0000-000031000000}"/>
    <cellStyle name="SAPBEXHLevel2X" xfId="49" xr:uid="{00000000-0005-0000-0000-000032000000}"/>
    <cellStyle name="SAPBEXHLevel3" xfId="50" xr:uid="{00000000-0005-0000-0000-000033000000}"/>
    <cellStyle name="SAPBEXHLevel3X" xfId="51" xr:uid="{00000000-0005-0000-0000-000034000000}"/>
    <cellStyle name="SAPBEXchaText" xfId="52" xr:uid="{00000000-0005-0000-0000-000035000000}"/>
    <cellStyle name="SAPBEXinputData" xfId="53" xr:uid="{00000000-0005-0000-0000-000036000000}"/>
    <cellStyle name="SAPBEXItemHeader" xfId="54" xr:uid="{00000000-0005-0000-0000-000037000000}"/>
    <cellStyle name="SAPBEXresData" xfId="55" xr:uid="{00000000-0005-0000-0000-000038000000}"/>
    <cellStyle name="SAPBEXresDataEmph" xfId="56" xr:uid="{00000000-0005-0000-0000-000039000000}"/>
    <cellStyle name="SAPBEXresItem" xfId="57" xr:uid="{00000000-0005-0000-0000-00003A000000}"/>
    <cellStyle name="SAPBEXresItemX" xfId="58" xr:uid="{00000000-0005-0000-0000-00003B000000}"/>
    <cellStyle name="SAPBEXstdData" xfId="59" xr:uid="{00000000-0005-0000-0000-00003C000000}"/>
    <cellStyle name="SAPBEXstdDataEmph" xfId="60" xr:uid="{00000000-0005-0000-0000-00003D000000}"/>
    <cellStyle name="SAPBEXstdItem" xfId="61" xr:uid="{00000000-0005-0000-0000-00003E000000}"/>
    <cellStyle name="SAPBEXstdItemX" xfId="62" xr:uid="{00000000-0005-0000-0000-00003F000000}"/>
    <cellStyle name="SAPBEXtitle" xfId="63" xr:uid="{00000000-0005-0000-0000-000040000000}"/>
    <cellStyle name="SAPBEXunassignedItem" xfId="64" xr:uid="{00000000-0005-0000-0000-000041000000}"/>
    <cellStyle name="SAPBEXundefined" xfId="65" xr:uid="{00000000-0005-0000-0000-000042000000}"/>
    <cellStyle name="Sheet Title" xfId="66" xr:uid="{00000000-0005-0000-0000-00004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55</xdr:col>
      <xdr:colOff>9525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48691800" cy="0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MO7VFCN4EL59982UR4AJ25JNJ" descr="XX6TINEJADZGKR0CTM7ZRT0RA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4" name="BExU3EX5JJCXCII4YKUJBFBGIJR2" descr="OF5ZI9PI5WH36VPANJ2DYLNMI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1KD7H6UB1VYCJ7O61P562EIUY" descr="IQGV9140X0K0UPBL8OGU3I44J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6" name="BEx5BJQWS6YWHH4ZMSUAMD641V6Y" descr="ZTMFMXCIQSECDX38ALEFHUB00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578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8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578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1I152WN2D3A85O2XN0DGXCWHN" descr="KHBZFMANRA4UMJR1AB4M5NJNT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0" name="BExW9676P0SKCVKK25QCGHPA3PAD" descr="9A4PWZ20RMSRF0PNECCDM75CA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1" name="BExW253QPOZK9KW8BJC3LBXGCG2N" descr="Y5HX37BEUWSN1NEFJKZJXI3SX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S5CPQ8P8JOQPK7ANNKHLSGOKU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MM0AVUAIRNJLXB1FW8R0YB4ZZ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XZ7Y09CBS0XA7IPB3IRJ8RJM4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5" name="BExQ7SXS9VUG7P6CACU2J7R2SGIZ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05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5AQZ4ETQ9LMY5EBWVH20Z7VXQ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7" name="BExUBK0YZ5VYFY8TTITJGJU9S06A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85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UEZCSSJ7RN4J18I2NUIQR2FZS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673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9" name="BExS3JDQWF7U3F5JTEVOE16ASIYK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673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0" name="BEx973S463FCQVJ7QDFBUIU0WJ3F" descr="ZQTVYL8DCSADVT0QMRXFLU0TR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1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2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3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4" name="BExTY1BCS6HZIF6HI5491FGHDVAE" descr="MJ6976KI2UH1IE8M227DUYXMJ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457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5" name="BEx5FXJGJOT93D0J2IRJ3985IUMI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6" name="BEx3RTMHAR35NUAAK49TV6NU7EPA" descr="QFXLG4ZCXTRQSJYFCKJ58G9N8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7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5717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8" name="BEx5F64BJ6DCM4EJH81D5ZFNPZ0V" descr="7DJ9FILZD2YPS6X1JBP9E76TU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9" name="BExQEXXHA3EEXR44LT6RKCDWM6ZT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30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571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1" name="BExSDIVCE09QKG3CT52PHCS6ZJ09" descr="9F076L7EQCF2COMMGCQG6BQGU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809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2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3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4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5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6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7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8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39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0" name="BEx5OESAY2W8SEGI3TSB65EHJ04B" descr="9CN2Y88X8WYV1HWZG1QILY9BK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1" name="BExGMWEQ2BYRY9BAO5T1X850MJN1" descr="AZ9ST0XDIOP50HSUFO5V31BR0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absolute">
    <xdr:from>
      <xdr:col>2</xdr:col>
      <xdr:colOff>133350</xdr:colOff>
      <xdr:row>3</xdr:row>
      <xdr:rowOff>114300</xdr:rowOff>
    </xdr:from>
    <xdr:to>
      <xdr:col>2</xdr:col>
      <xdr:colOff>828675</xdr:colOff>
      <xdr:row>4</xdr:row>
      <xdr:rowOff>114300</xdr:rowOff>
    </xdr:to>
    <xdr:pic macro="[2]!Sheet2.Info_click">
      <xdr:nvPicPr>
        <xdr:cNvPr id="42" name="Info" descr="Information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6200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133350</xdr:colOff>
      <xdr:row>3</xdr:row>
      <xdr:rowOff>104775</xdr:rowOff>
    </xdr:from>
    <xdr:to>
      <xdr:col>2</xdr:col>
      <xdr:colOff>828675</xdr:colOff>
      <xdr:row>4</xdr:row>
      <xdr:rowOff>104775</xdr:rowOff>
    </xdr:to>
    <xdr:pic macro="[2]!Sheet2.InfoA_click">
      <xdr:nvPicPr>
        <xdr:cNvPr id="43" name="InfoA" descr="Information_pressed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24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581025</xdr:colOff>
      <xdr:row>3</xdr:row>
      <xdr:rowOff>114300</xdr:rowOff>
    </xdr:from>
    <xdr:to>
      <xdr:col>1</xdr:col>
      <xdr:colOff>1038225</xdr:colOff>
      <xdr:row>4</xdr:row>
      <xdr:rowOff>114300</xdr:rowOff>
    </xdr:to>
    <xdr:pic macro="[2]!Sheet2.filter_click">
      <xdr:nvPicPr>
        <xdr:cNvPr id="44" name="Filter" descr="Filter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76200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85725</xdr:colOff>
      <xdr:row>3</xdr:row>
      <xdr:rowOff>104775</xdr:rowOff>
    </xdr:from>
    <xdr:to>
      <xdr:col>1</xdr:col>
      <xdr:colOff>542925</xdr:colOff>
      <xdr:row>4</xdr:row>
      <xdr:rowOff>104775</xdr:rowOff>
    </xdr:to>
    <xdr:pic macro="[2]!Sheet2.filterA_click">
      <xdr:nvPicPr>
        <xdr:cNvPr id="45" name="FilterA" descr="Filter_pressed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524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695325</xdr:colOff>
      <xdr:row>1</xdr:row>
      <xdr:rowOff>9525</xdr:rowOff>
    </xdr:to>
    <xdr:pic macro="[2]!Sheet2.filterA_click">
      <xdr:nvPicPr>
        <xdr:cNvPr id="46" name="Picture 1059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323850</xdr:colOff>
      <xdr:row>1</xdr:row>
      <xdr:rowOff>9525</xdr:rowOff>
    </xdr:to>
    <xdr:pic macro="[2]!Sheet2.InfoA_click">
      <xdr:nvPicPr>
        <xdr:cNvPr id="47" name="Picture 1124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17</xdr:row>
      <xdr:rowOff>130175</xdr:rowOff>
    </xdr:to>
    <xdr:pic macro="[1]!DesignIconClicked">
      <xdr:nvPicPr>
        <xdr:cNvPr id="48" name="BExEZGWZLFTQF24ZE4DBSRHNCL2Y" descr="5G1A96VKMW4JK5G4PM3KVB8UT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28650"/>
          <a:ext cx="0" cy="243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</xdr:row>
      <xdr:rowOff>0</xdr:rowOff>
    </xdr:from>
    <xdr:to>
      <xdr:col>15</xdr:col>
      <xdr:colOff>0</xdr:colOff>
      <xdr:row>32</xdr:row>
      <xdr:rowOff>130175</xdr:rowOff>
    </xdr:to>
    <xdr:pic macro="[1]!DesignIconClicked">
      <xdr:nvPicPr>
        <xdr:cNvPr id="49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628650"/>
          <a:ext cx="12915899" cy="458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12/Odd1202/SZ&#218;%20podklady%20pro%20PS%202022/SZ&#218;%20&#218;ZEMN&#205;CH%20ROZPO&#268;T&#366;%20ZA%20ROK%202022/&#269;&#225;st%20E/Kapit&#225;lov&#233;%20v&#253;da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Graph"/>
      <sheetName val="Celkem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2"/>
      <sheetName val="43"/>
      <sheetName val="51"/>
      <sheetName val="52"/>
      <sheetName val="53"/>
      <sheetName val="55"/>
      <sheetName val="61"/>
      <sheetName val="62"/>
      <sheetName val="63"/>
      <sheetName val="64"/>
      <sheetName val="Kapitálové výdaje"/>
    </sheetNames>
    <definedNames>
      <definedName name="Sheet2.filter_click"/>
      <definedName name="Sheet2.filterA_click"/>
      <definedName name="Sheet2.Info_click"/>
      <definedName name="Sheet2.InfoA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DF33"/>
  <sheetViews>
    <sheetView showGridLines="0" tabSelected="1" workbookViewId="0">
      <selection activeCell="C39" sqref="C39"/>
    </sheetView>
  </sheetViews>
  <sheetFormatPr defaultRowHeight="11.25" x14ac:dyDescent="0.2"/>
  <cols>
    <col min="1" max="1" width="3.33203125" style="24" customWidth="1"/>
    <col min="2" max="2" width="19.1640625" style="24" customWidth="1"/>
    <col min="3" max="3" width="73" style="24" customWidth="1"/>
    <col min="4" max="4" width="11.83203125" style="24" customWidth="1"/>
    <col min="5" max="5" width="12.5" style="24" customWidth="1"/>
    <col min="6" max="6" width="13.83203125" style="24" customWidth="1"/>
    <col min="7" max="7" width="5.6640625" style="24" customWidth="1"/>
    <col min="8" max="8" width="12.6640625" style="24" customWidth="1"/>
    <col min="9" max="9" width="12.5" style="24" customWidth="1"/>
    <col min="10" max="10" width="13.83203125" style="24" customWidth="1"/>
    <col min="11" max="11" width="5.6640625" style="24" customWidth="1"/>
    <col min="12" max="12" width="14" style="24" customWidth="1"/>
    <col min="13" max="13" width="12.5" style="24" customWidth="1"/>
    <col min="14" max="14" width="13.83203125" style="24" customWidth="1"/>
    <col min="15" max="15" width="6.6640625" style="24" bestFit="1" customWidth="1"/>
    <col min="16" max="16" width="12.5" style="24" customWidth="1"/>
    <col min="17" max="17" width="12.6640625" style="24" customWidth="1"/>
    <col min="18" max="18" width="5.6640625" style="24" customWidth="1"/>
    <col min="19" max="19" width="56.5" style="24" customWidth="1"/>
    <col min="20" max="20" width="12.5" style="24" customWidth="1"/>
    <col min="21" max="21" width="12.6640625" style="24" customWidth="1"/>
    <col min="22" max="22" width="5.6640625" style="24" customWidth="1"/>
    <col min="23" max="23" width="26.1640625" style="24" bestFit="1" customWidth="1"/>
    <col min="24" max="24" width="12.5" style="24" customWidth="1"/>
    <col min="25" max="25" width="13.83203125" style="24" customWidth="1"/>
    <col min="26" max="26" width="5.6640625" style="24" customWidth="1"/>
    <col min="27" max="27" width="26.1640625" style="24" bestFit="1" customWidth="1"/>
    <col min="28" max="28" width="12.5" style="24" customWidth="1"/>
    <col min="29" max="29" width="12.6640625" style="24" customWidth="1"/>
    <col min="30" max="30" width="5.6640625" style="24" customWidth="1"/>
    <col min="31" max="31" width="33.83203125" style="24" bestFit="1" customWidth="1"/>
    <col min="32" max="32" width="12.5" style="24" customWidth="1"/>
    <col min="33" max="33" width="12.6640625" style="24" customWidth="1"/>
    <col min="34" max="34" width="5.6640625" style="24" customWidth="1"/>
    <col min="35" max="35" width="22.5" style="24" customWidth="1"/>
    <col min="36" max="36" width="12.5" style="24" customWidth="1"/>
    <col min="37" max="37" width="12.6640625" style="24" customWidth="1"/>
    <col min="38" max="38" width="5.6640625" style="24" customWidth="1"/>
    <col min="39" max="39" width="13.33203125" style="24" customWidth="1"/>
    <col min="40" max="40" width="12.5" style="24" customWidth="1"/>
    <col min="41" max="41" width="12.6640625" style="24" customWidth="1"/>
    <col min="42" max="42" width="5.6640625" style="24" customWidth="1"/>
    <col min="43" max="43" width="37.33203125" style="24" bestFit="1" customWidth="1"/>
    <col min="44" max="44" width="12.5" style="24" customWidth="1"/>
    <col min="45" max="45" width="12.6640625" style="24" customWidth="1"/>
    <col min="46" max="46" width="5.6640625" style="24" customWidth="1"/>
    <col min="47" max="47" width="25.5" style="24" bestFit="1" customWidth="1"/>
    <col min="48" max="48" width="12.5" style="24" customWidth="1"/>
    <col min="49" max="49" width="12.6640625" style="24" customWidth="1"/>
    <col min="50" max="50" width="5.6640625" style="24" customWidth="1"/>
    <col min="51" max="51" width="21.83203125" style="24" customWidth="1"/>
    <col min="52" max="52" width="12.5" style="24" customWidth="1"/>
    <col min="53" max="53" width="12.6640625" style="24" customWidth="1"/>
    <col min="54" max="54" width="5.6640625" style="24" customWidth="1"/>
    <col min="55" max="55" width="50.33203125" style="24" bestFit="1" customWidth="1"/>
    <col min="56" max="56" width="12.5" style="24" customWidth="1"/>
    <col min="57" max="57" width="12.6640625" style="24" customWidth="1"/>
    <col min="58" max="58" width="5.6640625" style="24" customWidth="1"/>
    <col min="59" max="59" width="37.5" style="24" bestFit="1" customWidth="1"/>
    <col min="60" max="60" width="12.5" style="24" customWidth="1"/>
    <col min="61" max="61" width="12.6640625" style="24" customWidth="1"/>
    <col min="62" max="62" width="5.6640625" style="24" customWidth="1"/>
    <col min="63" max="63" width="20.5" style="24" customWidth="1"/>
    <col min="64" max="64" width="12.5" style="24" customWidth="1"/>
    <col min="65" max="65" width="12.6640625" style="24" customWidth="1"/>
    <col min="66" max="66" width="5.6640625" style="24" customWidth="1"/>
    <col min="67" max="67" width="73" style="24" bestFit="1" customWidth="1"/>
    <col min="68" max="68" width="12.5" style="24" customWidth="1"/>
    <col min="69" max="69" width="12.6640625" style="24" customWidth="1"/>
    <col min="70" max="70" width="5.6640625" style="24" customWidth="1"/>
    <col min="71" max="71" width="11.1640625" style="24" customWidth="1"/>
    <col min="72" max="72" width="12.5" style="24" customWidth="1"/>
    <col min="73" max="73" width="12.6640625" style="24" customWidth="1"/>
    <col min="74" max="74" width="5.6640625" style="24" customWidth="1"/>
    <col min="75" max="75" width="32.5" style="24" bestFit="1" customWidth="1"/>
    <col min="76" max="76" width="12.5" style="24" customWidth="1"/>
    <col min="77" max="77" width="12.6640625" style="24" customWidth="1"/>
    <col min="78" max="78" width="5.6640625" style="24" customWidth="1"/>
    <col min="79" max="79" width="28" style="24" bestFit="1" customWidth="1"/>
    <col min="80" max="80" width="12.5" style="24" customWidth="1"/>
    <col min="81" max="81" width="12.6640625" style="24" customWidth="1"/>
    <col min="82" max="82" width="5.6640625" style="24" customWidth="1"/>
    <col min="83" max="83" width="15" style="24" customWidth="1"/>
    <col min="84" max="84" width="12.5" style="24" customWidth="1"/>
    <col min="85" max="85" width="12.6640625" style="24" customWidth="1"/>
    <col min="86" max="86" width="5.6640625" style="24" customWidth="1"/>
    <col min="87" max="87" width="44.1640625" style="24" bestFit="1" customWidth="1"/>
    <col min="88" max="88" width="12.5" style="24" customWidth="1"/>
    <col min="89" max="89" width="12.6640625" style="24" customWidth="1"/>
    <col min="90" max="90" width="5.6640625" style="24" customWidth="1"/>
    <col min="91" max="91" width="55.5" style="24" bestFit="1" customWidth="1"/>
    <col min="92" max="92" width="12.5" style="24" customWidth="1"/>
    <col min="93" max="93" width="12.6640625" style="24" customWidth="1"/>
    <col min="94" max="94" width="5.6640625" style="24" customWidth="1"/>
    <col min="95" max="95" width="27" style="24" bestFit="1" customWidth="1"/>
    <col min="96" max="96" width="12.5" style="24" customWidth="1"/>
    <col min="97" max="97" width="12.6640625" style="24" customWidth="1"/>
    <col min="98" max="98" width="5.6640625" style="24" customWidth="1"/>
    <col min="99" max="99" width="16.6640625" style="24" customWidth="1"/>
    <col min="100" max="100" width="12.5" style="24" customWidth="1"/>
    <col min="101" max="101" width="12.6640625" style="24" customWidth="1"/>
    <col min="102" max="102" width="5.6640625" style="24" customWidth="1"/>
    <col min="103" max="103" width="15.1640625" style="24" customWidth="1"/>
    <col min="104" max="104" width="12.5" style="24" customWidth="1"/>
    <col min="105" max="105" width="12.6640625" style="24" customWidth="1"/>
    <col min="106" max="106" width="5.6640625" style="24" customWidth="1"/>
    <col min="107" max="107" width="19.1640625" style="24" customWidth="1"/>
    <col min="108" max="108" width="14" style="24" customWidth="1"/>
    <col min="109" max="109" width="14.33203125" style="24" customWidth="1"/>
    <col min="110" max="110" width="5.6640625" style="24" customWidth="1"/>
    <col min="111" max="16384" width="9.33203125" style="24"/>
  </cols>
  <sheetData>
    <row r="1" spans="2:110" x14ac:dyDescent="0.2">
      <c r="H1" s="25"/>
    </row>
    <row r="2" spans="2:110" s="23" customFormat="1" ht="24.75" customHeight="1" thickBot="1" x14ac:dyDescent="0.25">
      <c r="B2" s="51" t="s">
        <v>95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  <c r="S2" s="26"/>
    </row>
    <row r="3" spans="2:110" s="23" customFormat="1" ht="15" customHeight="1" thickBot="1" x14ac:dyDescent="0.25">
      <c r="B3" s="53" t="s">
        <v>65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  <c r="P3" s="27"/>
      <c r="Q3" s="27"/>
      <c r="R3" s="27"/>
      <c r="S3" s="27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</row>
    <row r="4" spans="2:110" s="23" customFormat="1" ht="12" thickBot="1" x14ac:dyDescent="0.25">
      <c r="B4" s="56" t="s">
        <v>66</v>
      </c>
      <c r="C4" s="57"/>
      <c r="D4" s="29" t="s">
        <v>2</v>
      </c>
      <c r="E4" s="29" t="s">
        <v>0</v>
      </c>
      <c r="F4" s="29" t="s">
        <v>0</v>
      </c>
      <c r="G4" s="29" t="s">
        <v>0</v>
      </c>
      <c r="H4" s="29" t="s">
        <v>3</v>
      </c>
      <c r="I4" s="29" t="s">
        <v>0</v>
      </c>
      <c r="J4" s="29" t="s">
        <v>0</v>
      </c>
      <c r="K4" s="29" t="s">
        <v>0</v>
      </c>
      <c r="L4" s="29" t="s">
        <v>4</v>
      </c>
      <c r="M4" s="29" t="s">
        <v>0</v>
      </c>
      <c r="N4" s="29" t="s">
        <v>0</v>
      </c>
      <c r="O4" s="29" t="s">
        <v>0</v>
      </c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</row>
    <row r="5" spans="2:110" ht="45" customHeight="1" thickBot="1" x14ac:dyDescent="0.25">
      <c r="B5" s="58"/>
      <c r="C5" s="59"/>
      <c r="D5" s="31" t="s">
        <v>5</v>
      </c>
      <c r="E5" s="31" t="s">
        <v>6</v>
      </c>
      <c r="F5" s="31" t="s">
        <v>7</v>
      </c>
      <c r="G5" s="29" t="s">
        <v>8</v>
      </c>
      <c r="H5" s="31" t="s">
        <v>5</v>
      </c>
      <c r="I5" s="31" t="s">
        <v>6</v>
      </c>
      <c r="J5" s="31" t="s">
        <v>7</v>
      </c>
      <c r="K5" s="29" t="s">
        <v>8</v>
      </c>
      <c r="L5" s="31" t="s">
        <v>5</v>
      </c>
      <c r="M5" s="31" t="s">
        <v>6</v>
      </c>
      <c r="N5" s="31" t="s">
        <v>7</v>
      </c>
      <c r="O5" s="29" t="s">
        <v>8</v>
      </c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</row>
    <row r="6" spans="2:110" x14ac:dyDescent="0.2">
      <c r="B6" s="33">
        <v>10</v>
      </c>
      <c r="C6" s="33" t="s">
        <v>67</v>
      </c>
      <c r="D6" s="34">
        <v>3074061</v>
      </c>
      <c r="E6" s="34">
        <v>3761598</v>
      </c>
      <c r="F6" s="35">
        <v>3123155.62</v>
      </c>
      <c r="G6" s="35">
        <v>83.03</v>
      </c>
      <c r="H6" s="34">
        <v>3001641</v>
      </c>
      <c r="I6" s="34">
        <v>3667544</v>
      </c>
      <c r="J6" s="35">
        <v>3058672.5</v>
      </c>
      <c r="K6" s="35">
        <v>83.4</v>
      </c>
      <c r="L6" s="34">
        <v>72420</v>
      </c>
      <c r="M6" s="34">
        <v>94054</v>
      </c>
      <c r="N6" s="35">
        <v>64483.12</v>
      </c>
      <c r="O6" s="35">
        <v>68.56</v>
      </c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</row>
    <row r="7" spans="2:110" x14ac:dyDescent="0.2">
      <c r="B7" s="36">
        <v>21</v>
      </c>
      <c r="C7" s="36" t="s">
        <v>68</v>
      </c>
      <c r="D7" s="37">
        <v>2900427</v>
      </c>
      <c r="E7" s="37">
        <v>3480639</v>
      </c>
      <c r="F7" s="38">
        <v>2651252.56</v>
      </c>
      <c r="G7" s="38">
        <v>76.17</v>
      </c>
      <c r="H7" s="37">
        <v>1885528</v>
      </c>
      <c r="I7" s="37">
        <v>2229226</v>
      </c>
      <c r="J7" s="38">
        <v>1785054.64</v>
      </c>
      <c r="K7" s="38">
        <v>80.08</v>
      </c>
      <c r="L7" s="37">
        <v>1014899</v>
      </c>
      <c r="M7" s="37">
        <v>1251413</v>
      </c>
      <c r="N7" s="38">
        <v>866197.92</v>
      </c>
      <c r="O7" s="38">
        <v>69.22</v>
      </c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</row>
    <row r="8" spans="2:110" x14ac:dyDescent="0.2">
      <c r="B8" s="36">
        <v>22</v>
      </c>
      <c r="C8" s="36" t="s">
        <v>69</v>
      </c>
      <c r="D8" s="37">
        <v>100854683</v>
      </c>
      <c r="E8" s="37">
        <v>111133248</v>
      </c>
      <c r="F8" s="38">
        <v>103151969.06999999</v>
      </c>
      <c r="G8" s="38">
        <v>92.82</v>
      </c>
      <c r="H8" s="37">
        <v>57798468</v>
      </c>
      <c r="I8" s="37">
        <v>61662008</v>
      </c>
      <c r="J8" s="38">
        <v>55887446.25</v>
      </c>
      <c r="K8" s="38">
        <v>90.64</v>
      </c>
      <c r="L8" s="37">
        <v>43056216</v>
      </c>
      <c r="M8" s="37">
        <v>49471240</v>
      </c>
      <c r="N8" s="38">
        <v>47264522.82</v>
      </c>
      <c r="O8" s="38">
        <v>95.54</v>
      </c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</row>
    <row r="9" spans="2:110" x14ac:dyDescent="0.2">
      <c r="B9" s="36">
        <v>23</v>
      </c>
      <c r="C9" s="36" t="s">
        <v>70</v>
      </c>
      <c r="D9" s="37">
        <v>7924447</v>
      </c>
      <c r="E9" s="37">
        <v>9285532</v>
      </c>
      <c r="F9" s="38">
        <v>6518675.7199999997</v>
      </c>
      <c r="G9" s="38">
        <v>70.2</v>
      </c>
      <c r="H9" s="37">
        <v>7873827</v>
      </c>
      <c r="I9" s="37">
        <v>9203188</v>
      </c>
      <c r="J9" s="38">
        <v>6505641.4000000004</v>
      </c>
      <c r="K9" s="38">
        <v>70.69</v>
      </c>
      <c r="L9" s="37">
        <v>50620</v>
      </c>
      <c r="M9" s="37">
        <v>82344</v>
      </c>
      <c r="N9" s="38">
        <v>13034.32</v>
      </c>
      <c r="O9" s="38">
        <v>15.83</v>
      </c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</row>
    <row r="10" spans="2:110" x14ac:dyDescent="0.2">
      <c r="B10" s="36">
        <v>24</v>
      </c>
      <c r="C10" s="36" t="s">
        <v>71</v>
      </c>
      <c r="D10" s="37">
        <v>244609</v>
      </c>
      <c r="E10" s="37">
        <v>279513</v>
      </c>
      <c r="F10" s="38">
        <v>252110.02</v>
      </c>
      <c r="G10" s="38">
        <v>90.2</v>
      </c>
      <c r="H10" s="37">
        <v>244109</v>
      </c>
      <c r="I10" s="37">
        <v>279013</v>
      </c>
      <c r="J10" s="38">
        <v>252110.02</v>
      </c>
      <c r="K10" s="38">
        <v>90.36</v>
      </c>
      <c r="L10" s="37">
        <v>500</v>
      </c>
      <c r="M10" s="37">
        <v>500</v>
      </c>
      <c r="N10" s="37">
        <v>0</v>
      </c>
      <c r="O10" s="37">
        <v>0</v>
      </c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</row>
    <row r="11" spans="2:110" x14ac:dyDescent="0.2">
      <c r="B11" s="36">
        <v>25</v>
      </c>
      <c r="C11" s="36" t="s">
        <v>72</v>
      </c>
      <c r="D11" s="37">
        <v>142210</v>
      </c>
      <c r="E11" s="37">
        <v>212303</v>
      </c>
      <c r="F11" s="38">
        <v>173790.09</v>
      </c>
      <c r="G11" s="38">
        <v>81.86</v>
      </c>
      <c r="H11" s="37">
        <v>13229</v>
      </c>
      <c r="I11" s="37">
        <v>13324</v>
      </c>
      <c r="J11" s="38">
        <v>8562.1299999999992</v>
      </c>
      <c r="K11" s="38">
        <v>64.260000000000005</v>
      </c>
      <c r="L11" s="37">
        <v>128981</v>
      </c>
      <c r="M11" s="37">
        <v>198978</v>
      </c>
      <c r="N11" s="38">
        <v>165227.97</v>
      </c>
      <c r="O11" s="38">
        <v>83.04</v>
      </c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</row>
    <row r="12" spans="2:110" x14ac:dyDescent="0.2">
      <c r="B12" s="36">
        <v>31</v>
      </c>
      <c r="C12" s="36" t="s">
        <v>73</v>
      </c>
      <c r="D12" s="37">
        <v>131107378</v>
      </c>
      <c r="E12" s="37">
        <v>231207152</v>
      </c>
      <c r="F12" s="38">
        <v>229110266.21000001</v>
      </c>
      <c r="G12" s="38">
        <v>99.09</v>
      </c>
      <c r="H12" s="37">
        <v>47593767</v>
      </c>
      <c r="I12" s="37">
        <v>53474561</v>
      </c>
      <c r="J12" s="38">
        <v>51824139.18</v>
      </c>
      <c r="K12" s="38">
        <v>96.91</v>
      </c>
      <c r="L12" s="37">
        <v>83513611</v>
      </c>
      <c r="M12" s="37">
        <v>177732592</v>
      </c>
      <c r="N12" s="38">
        <v>177286127.03</v>
      </c>
      <c r="O12" s="38">
        <v>99.75</v>
      </c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</row>
    <row r="13" spans="2:110" x14ac:dyDescent="0.2">
      <c r="B13" s="36">
        <v>32</v>
      </c>
      <c r="C13" s="36" t="s">
        <v>73</v>
      </c>
      <c r="D13" s="37">
        <v>61816742</v>
      </c>
      <c r="E13" s="37">
        <v>12826209</v>
      </c>
      <c r="F13" s="38">
        <v>11802475.619999999</v>
      </c>
      <c r="G13" s="38">
        <v>92.02</v>
      </c>
      <c r="H13" s="37">
        <v>3552897</v>
      </c>
      <c r="I13" s="37">
        <v>2730917</v>
      </c>
      <c r="J13" s="38">
        <v>2230514.2200000002</v>
      </c>
      <c r="K13" s="38">
        <v>81.680000000000007</v>
      </c>
      <c r="L13" s="37">
        <v>58263845</v>
      </c>
      <c r="M13" s="37">
        <v>10095292</v>
      </c>
      <c r="N13" s="38">
        <v>9571961.4000000004</v>
      </c>
      <c r="O13" s="38">
        <v>94.82</v>
      </c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</row>
    <row r="14" spans="2:110" x14ac:dyDescent="0.2">
      <c r="B14" s="36">
        <v>33</v>
      </c>
      <c r="C14" s="36" t="s">
        <v>74</v>
      </c>
      <c r="D14" s="37">
        <v>25122261</v>
      </c>
      <c r="E14" s="37">
        <v>28302996</v>
      </c>
      <c r="F14" s="38">
        <v>25552868.859999999</v>
      </c>
      <c r="G14" s="38">
        <v>90.28</v>
      </c>
      <c r="H14" s="37">
        <v>20088963</v>
      </c>
      <c r="I14" s="37">
        <v>22781372</v>
      </c>
      <c r="J14" s="38">
        <v>20540771.620000001</v>
      </c>
      <c r="K14" s="38">
        <v>90.16</v>
      </c>
      <c r="L14" s="37">
        <v>5033298</v>
      </c>
      <c r="M14" s="37">
        <v>5521624</v>
      </c>
      <c r="N14" s="38">
        <v>5012097.24</v>
      </c>
      <c r="O14" s="38">
        <v>90.77</v>
      </c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</row>
    <row r="15" spans="2:110" x14ac:dyDescent="0.2">
      <c r="B15" s="36">
        <v>34</v>
      </c>
      <c r="C15" s="36" t="s">
        <v>75</v>
      </c>
      <c r="D15" s="37">
        <v>14673236</v>
      </c>
      <c r="E15" s="37">
        <v>16361795</v>
      </c>
      <c r="F15" s="38">
        <v>14570874.16</v>
      </c>
      <c r="G15" s="38">
        <v>89.05</v>
      </c>
      <c r="H15" s="37">
        <v>13187436</v>
      </c>
      <c r="I15" s="37">
        <v>14603244</v>
      </c>
      <c r="J15" s="38">
        <v>12909674.789999999</v>
      </c>
      <c r="K15" s="38">
        <v>88.4</v>
      </c>
      <c r="L15" s="37">
        <v>1485800</v>
      </c>
      <c r="M15" s="37">
        <v>1758551</v>
      </c>
      <c r="N15" s="38">
        <v>1661199.37</v>
      </c>
      <c r="O15" s="38">
        <v>94.46</v>
      </c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</row>
    <row r="16" spans="2:110" x14ac:dyDescent="0.2">
      <c r="B16" s="36">
        <v>35</v>
      </c>
      <c r="C16" s="36" t="s">
        <v>76</v>
      </c>
      <c r="D16" s="37">
        <v>10310270</v>
      </c>
      <c r="E16" s="37">
        <v>11534446</v>
      </c>
      <c r="F16" s="38">
        <v>10789109.23</v>
      </c>
      <c r="G16" s="38">
        <v>93.54</v>
      </c>
      <c r="H16" s="37">
        <v>2549517</v>
      </c>
      <c r="I16" s="37">
        <v>2892875</v>
      </c>
      <c r="J16" s="38">
        <v>2721477.5</v>
      </c>
      <c r="K16" s="38">
        <v>94.08</v>
      </c>
      <c r="L16" s="37">
        <v>7760753</v>
      </c>
      <c r="M16" s="37">
        <v>8641571</v>
      </c>
      <c r="N16" s="38">
        <v>8067631.7300000004</v>
      </c>
      <c r="O16" s="38">
        <v>93.36</v>
      </c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</row>
    <row r="17" spans="2:110" x14ac:dyDescent="0.2">
      <c r="B17" s="36">
        <v>36</v>
      </c>
      <c r="C17" s="36" t="s">
        <v>77</v>
      </c>
      <c r="D17" s="37">
        <v>36627775</v>
      </c>
      <c r="E17" s="37">
        <v>40950944</v>
      </c>
      <c r="F17" s="38">
        <v>31981569.52</v>
      </c>
      <c r="G17" s="38">
        <v>78.099999999999994</v>
      </c>
      <c r="H17" s="37">
        <v>34909898</v>
      </c>
      <c r="I17" s="37">
        <v>37849537</v>
      </c>
      <c r="J17" s="38">
        <v>30919613.190000001</v>
      </c>
      <c r="K17" s="38">
        <v>81.69</v>
      </c>
      <c r="L17" s="37">
        <v>1717877</v>
      </c>
      <c r="M17" s="37">
        <v>3101407</v>
      </c>
      <c r="N17" s="38">
        <v>1061956.33</v>
      </c>
      <c r="O17" s="38">
        <v>34.24</v>
      </c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</row>
    <row r="18" spans="2:110" x14ac:dyDescent="0.2">
      <c r="B18" s="36">
        <v>37</v>
      </c>
      <c r="C18" s="36" t="s">
        <v>78</v>
      </c>
      <c r="D18" s="37">
        <v>31593698</v>
      </c>
      <c r="E18" s="37">
        <v>34977248</v>
      </c>
      <c r="F18" s="38">
        <v>31609004.960000001</v>
      </c>
      <c r="G18" s="38">
        <v>90.37</v>
      </c>
      <c r="H18" s="37">
        <v>30862971</v>
      </c>
      <c r="I18" s="37">
        <v>33996621</v>
      </c>
      <c r="J18" s="38">
        <v>30975818.989999998</v>
      </c>
      <c r="K18" s="38">
        <v>91.11</v>
      </c>
      <c r="L18" s="37">
        <v>730727</v>
      </c>
      <c r="M18" s="37">
        <v>980627</v>
      </c>
      <c r="N18" s="38">
        <v>633185.98</v>
      </c>
      <c r="O18" s="38">
        <v>64.569999999999993</v>
      </c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</row>
    <row r="19" spans="2:110" x14ac:dyDescent="0.2">
      <c r="B19" s="36">
        <v>38</v>
      </c>
      <c r="C19" s="36" t="s">
        <v>79</v>
      </c>
      <c r="D19" s="37">
        <v>108511</v>
      </c>
      <c r="E19" s="37">
        <v>132164</v>
      </c>
      <c r="F19" s="38">
        <v>92272.27</v>
      </c>
      <c r="G19" s="38">
        <v>69.819999999999993</v>
      </c>
      <c r="H19" s="37">
        <v>107711</v>
      </c>
      <c r="I19" s="37">
        <v>130286</v>
      </c>
      <c r="J19" s="38">
        <v>90394.47</v>
      </c>
      <c r="K19" s="38">
        <v>69.38</v>
      </c>
      <c r="L19" s="39">
        <v>800</v>
      </c>
      <c r="M19" s="37">
        <v>1878</v>
      </c>
      <c r="N19" s="38">
        <v>1877.8</v>
      </c>
      <c r="O19" s="38">
        <v>100</v>
      </c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</row>
    <row r="20" spans="2:110" x14ac:dyDescent="0.2">
      <c r="B20" s="36">
        <v>39</v>
      </c>
      <c r="C20" s="36" t="s">
        <v>80</v>
      </c>
      <c r="D20" s="37">
        <v>370458</v>
      </c>
      <c r="E20" s="37">
        <v>416858</v>
      </c>
      <c r="F20" s="38">
        <v>322397.51</v>
      </c>
      <c r="G20" s="38">
        <v>77.34</v>
      </c>
      <c r="H20" s="37">
        <v>318572</v>
      </c>
      <c r="I20" s="37">
        <v>359873</v>
      </c>
      <c r="J20" s="38">
        <v>291583.99</v>
      </c>
      <c r="K20" s="38">
        <v>81.02</v>
      </c>
      <c r="L20" s="37">
        <v>51886</v>
      </c>
      <c r="M20" s="37">
        <v>56985</v>
      </c>
      <c r="N20" s="38">
        <v>30813.52</v>
      </c>
      <c r="O20" s="38">
        <v>54.07</v>
      </c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</row>
    <row r="21" spans="2:110" x14ac:dyDescent="0.2">
      <c r="B21" s="36">
        <v>41</v>
      </c>
      <c r="C21" s="36" t="s">
        <v>81</v>
      </c>
      <c r="D21" s="37">
        <v>6929</v>
      </c>
      <c r="E21" s="37">
        <v>71957</v>
      </c>
      <c r="F21" s="38">
        <v>56042.42</v>
      </c>
      <c r="G21" s="38">
        <v>77.88</v>
      </c>
      <c r="H21" s="37">
        <v>6929</v>
      </c>
      <c r="I21" s="37">
        <v>71957</v>
      </c>
      <c r="J21" s="38">
        <v>56042.42</v>
      </c>
      <c r="K21" s="38">
        <v>77.88</v>
      </c>
      <c r="L21" s="37"/>
      <c r="M21" s="37"/>
      <c r="N21" s="37"/>
      <c r="O21" s="37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</row>
    <row r="22" spans="2:110" x14ac:dyDescent="0.2">
      <c r="B22" s="36">
        <v>42</v>
      </c>
      <c r="C22" s="36" t="s">
        <v>82</v>
      </c>
      <c r="D22" s="37">
        <v>95135</v>
      </c>
      <c r="E22" s="37">
        <v>98707</v>
      </c>
      <c r="F22" s="38">
        <v>74896.92</v>
      </c>
      <c r="G22" s="38">
        <v>75.88</v>
      </c>
      <c r="H22" s="37">
        <v>94635</v>
      </c>
      <c r="I22" s="37">
        <v>97737</v>
      </c>
      <c r="J22" s="38">
        <v>74192.92</v>
      </c>
      <c r="K22" s="38">
        <v>75.91</v>
      </c>
      <c r="L22" s="37">
        <v>500</v>
      </c>
      <c r="M22" s="37">
        <v>970</v>
      </c>
      <c r="N22" s="38">
        <v>704</v>
      </c>
      <c r="O22" s="38">
        <v>72.599999999999994</v>
      </c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</row>
    <row r="23" spans="2:110" x14ac:dyDescent="0.2">
      <c r="B23" s="36">
        <v>43</v>
      </c>
      <c r="C23" s="36" t="s">
        <v>83</v>
      </c>
      <c r="D23" s="37">
        <v>36542654</v>
      </c>
      <c r="E23" s="37">
        <v>46004934</v>
      </c>
      <c r="F23" s="38">
        <v>43192529.159999996</v>
      </c>
      <c r="G23" s="38">
        <v>93.89</v>
      </c>
      <c r="H23" s="37">
        <v>13572889</v>
      </c>
      <c r="I23" s="37">
        <v>19185345</v>
      </c>
      <c r="J23" s="38">
        <v>18106615.170000002</v>
      </c>
      <c r="K23" s="38">
        <v>94.38</v>
      </c>
      <c r="L23" s="37">
        <v>22969765</v>
      </c>
      <c r="M23" s="37">
        <v>26819589</v>
      </c>
      <c r="N23" s="38">
        <v>25085914</v>
      </c>
      <c r="O23" s="38">
        <v>93.54</v>
      </c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</row>
    <row r="24" spans="2:110" x14ac:dyDescent="0.2">
      <c r="B24" s="36">
        <v>51</v>
      </c>
      <c r="C24" s="36" t="s">
        <v>84</v>
      </c>
      <c r="D24" s="37">
        <v>2979</v>
      </c>
      <c r="E24" s="37">
        <v>2327</v>
      </c>
      <c r="F24" s="38">
        <v>10.99</v>
      </c>
      <c r="G24" s="38">
        <v>0.47</v>
      </c>
      <c r="H24" s="37">
        <v>779</v>
      </c>
      <c r="I24" s="37">
        <v>337</v>
      </c>
      <c r="J24" s="38">
        <v>10.99</v>
      </c>
      <c r="K24" s="38">
        <v>3.26</v>
      </c>
      <c r="L24" s="37">
        <v>2200</v>
      </c>
      <c r="M24" s="37">
        <v>1990</v>
      </c>
      <c r="N24" s="40">
        <v>0</v>
      </c>
      <c r="O24" s="40">
        <v>0</v>
      </c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</row>
    <row r="25" spans="2:110" x14ac:dyDescent="0.2">
      <c r="B25" s="36">
        <v>52</v>
      </c>
      <c r="C25" s="36" t="s">
        <v>85</v>
      </c>
      <c r="D25" s="37">
        <v>742880</v>
      </c>
      <c r="E25" s="37">
        <v>3389161</v>
      </c>
      <c r="F25" s="38">
        <v>2237141.9700000002</v>
      </c>
      <c r="G25" s="38">
        <v>66.010000000000005</v>
      </c>
      <c r="H25" s="37">
        <v>594662</v>
      </c>
      <c r="I25" s="37">
        <v>2057586</v>
      </c>
      <c r="J25" s="38">
        <v>1156595.1499999999</v>
      </c>
      <c r="K25" s="38">
        <v>56.21</v>
      </c>
      <c r="L25" s="37">
        <v>148218</v>
      </c>
      <c r="M25" s="37">
        <v>1331575</v>
      </c>
      <c r="N25" s="38">
        <v>1080546.82</v>
      </c>
      <c r="O25" s="38">
        <v>81.150000000000006</v>
      </c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</row>
    <row r="26" spans="2:110" x14ac:dyDescent="0.2">
      <c r="B26" s="36">
        <v>53</v>
      </c>
      <c r="C26" s="36" t="s">
        <v>86</v>
      </c>
      <c r="D26" s="37">
        <v>10098495</v>
      </c>
      <c r="E26" s="37">
        <v>10452593</v>
      </c>
      <c r="F26" s="38">
        <v>9790749.4399999995</v>
      </c>
      <c r="G26" s="38">
        <v>93.67</v>
      </c>
      <c r="H26" s="37">
        <v>10078995</v>
      </c>
      <c r="I26" s="37">
        <v>10424720</v>
      </c>
      <c r="J26" s="38">
        <v>9769064.9299999997</v>
      </c>
      <c r="K26" s="38">
        <v>93.71</v>
      </c>
      <c r="L26" s="37">
        <v>19500</v>
      </c>
      <c r="M26" s="37">
        <v>27874</v>
      </c>
      <c r="N26" s="38">
        <v>21684.51</v>
      </c>
      <c r="O26" s="38">
        <v>77.8</v>
      </c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</row>
    <row r="27" spans="2:110" x14ac:dyDescent="0.2">
      <c r="B27" s="36">
        <v>54</v>
      </c>
      <c r="C27" s="36" t="s">
        <v>87</v>
      </c>
      <c r="D27" s="37">
        <v>79</v>
      </c>
      <c r="E27" s="37">
        <v>109</v>
      </c>
      <c r="F27" s="38">
        <v>53.18</v>
      </c>
      <c r="G27" s="38">
        <v>48.79</v>
      </c>
      <c r="H27" s="37">
        <v>79</v>
      </c>
      <c r="I27" s="37">
        <v>109</v>
      </c>
      <c r="J27" s="38">
        <v>53.18</v>
      </c>
      <c r="K27" s="38">
        <v>48.79</v>
      </c>
      <c r="L27" s="37"/>
      <c r="M27" s="37"/>
      <c r="N27" s="37"/>
      <c r="O27" s="37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</row>
    <row r="28" spans="2:110" x14ac:dyDescent="0.2">
      <c r="B28" s="36">
        <v>55</v>
      </c>
      <c r="C28" s="36" t="s">
        <v>88</v>
      </c>
      <c r="D28" s="37">
        <v>2487075</v>
      </c>
      <c r="E28" s="37">
        <v>3049134</v>
      </c>
      <c r="F28" s="38">
        <v>2556119.7000000002</v>
      </c>
      <c r="G28" s="38">
        <v>83.83</v>
      </c>
      <c r="H28" s="37">
        <v>2364575</v>
      </c>
      <c r="I28" s="37">
        <v>2947464</v>
      </c>
      <c r="J28" s="38">
        <v>2460786.7599999998</v>
      </c>
      <c r="K28" s="38">
        <v>83.49</v>
      </c>
      <c r="L28" s="37">
        <v>122500</v>
      </c>
      <c r="M28" s="37">
        <v>101670</v>
      </c>
      <c r="N28" s="38">
        <v>95332.93</v>
      </c>
      <c r="O28" s="38">
        <v>93.77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</row>
    <row r="29" spans="2:110" x14ac:dyDescent="0.2">
      <c r="B29" s="36">
        <v>61</v>
      </c>
      <c r="C29" s="36" t="s">
        <v>89</v>
      </c>
      <c r="D29" s="37">
        <v>82600399</v>
      </c>
      <c r="E29" s="37">
        <v>88752489</v>
      </c>
      <c r="F29" s="38">
        <v>77589901.159999996</v>
      </c>
      <c r="G29" s="38">
        <v>87.42</v>
      </c>
      <c r="H29" s="37">
        <v>72866342</v>
      </c>
      <c r="I29" s="37">
        <v>78271334</v>
      </c>
      <c r="J29" s="38">
        <v>69318415.180000007</v>
      </c>
      <c r="K29" s="38">
        <v>88.56</v>
      </c>
      <c r="L29" s="37">
        <v>9734057</v>
      </c>
      <c r="M29" s="37">
        <v>10481156</v>
      </c>
      <c r="N29" s="38">
        <v>8271485.9699999997</v>
      </c>
      <c r="O29" s="38">
        <v>78.92</v>
      </c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</row>
    <row r="30" spans="2:110" x14ac:dyDescent="0.2">
      <c r="B30" s="36">
        <v>62</v>
      </c>
      <c r="C30" s="36" t="s">
        <v>90</v>
      </c>
      <c r="D30" s="37">
        <v>731783</v>
      </c>
      <c r="E30" s="37">
        <v>2489885</v>
      </c>
      <c r="F30" s="38">
        <v>1671739.28</v>
      </c>
      <c r="G30" s="38">
        <v>67.14</v>
      </c>
      <c r="H30" s="37">
        <v>454175</v>
      </c>
      <c r="I30" s="37">
        <v>772097</v>
      </c>
      <c r="J30" s="38">
        <v>321983.62</v>
      </c>
      <c r="K30" s="38">
        <v>41.7</v>
      </c>
      <c r="L30" s="37">
        <v>277608</v>
      </c>
      <c r="M30" s="37">
        <v>1717788</v>
      </c>
      <c r="N30" s="38">
        <v>1349755.66</v>
      </c>
      <c r="O30" s="38">
        <v>78.58</v>
      </c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</row>
    <row r="31" spans="2:110" x14ac:dyDescent="0.2">
      <c r="B31" s="36">
        <v>63</v>
      </c>
      <c r="C31" s="36" t="s">
        <v>91</v>
      </c>
      <c r="D31" s="37">
        <v>13075453</v>
      </c>
      <c r="E31" s="37">
        <v>17768263</v>
      </c>
      <c r="F31" s="38">
        <v>13693006.5</v>
      </c>
      <c r="G31" s="38">
        <v>77.06</v>
      </c>
      <c r="H31" s="37">
        <v>11274503</v>
      </c>
      <c r="I31" s="37">
        <v>15306054</v>
      </c>
      <c r="J31" s="38">
        <v>12028893.029999999</v>
      </c>
      <c r="K31" s="38">
        <v>78.59</v>
      </c>
      <c r="L31" s="37">
        <v>1800949</v>
      </c>
      <c r="M31" s="37">
        <v>2462209</v>
      </c>
      <c r="N31" s="38">
        <v>1664113.46</v>
      </c>
      <c r="O31" s="38">
        <v>67.59</v>
      </c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</row>
    <row r="32" spans="2:110" ht="12" thickBot="1" x14ac:dyDescent="0.25">
      <c r="B32" s="41">
        <v>64</v>
      </c>
      <c r="C32" s="41" t="s">
        <v>92</v>
      </c>
      <c r="D32" s="42">
        <v>22699710</v>
      </c>
      <c r="E32" s="42">
        <v>13652351</v>
      </c>
      <c r="F32" s="43">
        <v>2665618.2799999998</v>
      </c>
      <c r="G32" s="43">
        <v>19.52</v>
      </c>
      <c r="H32" s="42">
        <v>7792190</v>
      </c>
      <c r="I32" s="42">
        <v>8997911</v>
      </c>
      <c r="J32" s="43">
        <v>1295496.5</v>
      </c>
      <c r="K32" s="43">
        <v>14.4</v>
      </c>
      <c r="L32" s="42">
        <v>14907520</v>
      </c>
      <c r="M32" s="42">
        <v>4654440</v>
      </c>
      <c r="N32" s="43">
        <v>1370121.79</v>
      </c>
      <c r="O32" s="43">
        <v>29.44</v>
      </c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</row>
    <row r="33" spans="2:110" ht="15" customHeight="1" thickBot="1" x14ac:dyDescent="0.25">
      <c r="B33" s="19" t="s">
        <v>93</v>
      </c>
      <c r="C33" s="44"/>
      <c r="D33" s="45">
        <v>595954338</v>
      </c>
      <c r="E33" s="45">
        <v>690594555</v>
      </c>
      <c r="F33" s="46">
        <v>625229600.44000006</v>
      </c>
      <c r="G33" s="46">
        <v>90.53</v>
      </c>
      <c r="H33" s="45">
        <v>343089288</v>
      </c>
      <c r="I33" s="45">
        <v>384006239</v>
      </c>
      <c r="J33" s="46">
        <v>334589624.75</v>
      </c>
      <c r="K33" s="46">
        <v>87.13</v>
      </c>
      <c r="L33" s="45">
        <v>252865050</v>
      </c>
      <c r="M33" s="45">
        <v>306588317</v>
      </c>
      <c r="N33" s="46">
        <v>290639975.69</v>
      </c>
      <c r="O33" s="46">
        <v>94.8</v>
      </c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</row>
  </sheetData>
  <dataConsolidate/>
  <mergeCells count="3">
    <mergeCell ref="B2:O2"/>
    <mergeCell ref="B3:O3"/>
    <mergeCell ref="B4:C5"/>
  </mergeCells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38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21643</v>
      </c>
      <c r="E6" s="9">
        <v>21128</v>
      </c>
      <c r="F6" s="10">
        <v>19506.04</v>
      </c>
      <c r="G6" s="10">
        <v>92.32</v>
      </c>
      <c r="H6" s="9">
        <v>21643</v>
      </c>
      <c r="I6" s="9">
        <v>21128</v>
      </c>
      <c r="J6" s="10">
        <v>19506.04</v>
      </c>
      <c r="K6" s="10">
        <v>92.32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271240</v>
      </c>
      <c r="E7" s="2">
        <v>341722</v>
      </c>
      <c r="F7" s="3">
        <v>274463.83</v>
      </c>
      <c r="G7" s="3">
        <v>80.319999999999993</v>
      </c>
      <c r="H7" s="2">
        <v>269860</v>
      </c>
      <c r="I7" s="2">
        <v>338536</v>
      </c>
      <c r="J7" s="3">
        <v>272743.53000000003</v>
      </c>
      <c r="K7" s="3">
        <v>80.569999999999993</v>
      </c>
      <c r="L7" s="2">
        <v>1380</v>
      </c>
      <c r="M7" s="2">
        <v>3186</v>
      </c>
      <c r="N7" s="3">
        <v>1720.3</v>
      </c>
      <c r="O7" s="3">
        <v>54</v>
      </c>
    </row>
    <row r="8" spans="2:15" x14ac:dyDescent="0.2">
      <c r="B8" s="1" t="s">
        <v>13</v>
      </c>
      <c r="C8" s="1" t="s">
        <v>14</v>
      </c>
      <c r="D8" s="2">
        <v>405498</v>
      </c>
      <c r="E8" s="2">
        <v>495821</v>
      </c>
      <c r="F8" s="3">
        <v>412143.95</v>
      </c>
      <c r="G8" s="3">
        <v>83.12</v>
      </c>
      <c r="H8" s="2">
        <v>403995</v>
      </c>
      <c r="I8" s="2">
        <v>490192</v>
      </c>
      <c r="J8" s="3">
        <v>408100.22</v>
      </c>
      <c r="K8" s="3">
        <v>83.25</v>
      </c>
      <c r="L8" s="2">
        <v>1503</v>
      </c>
      <c r="M8" s="2">
        <v>5629</v>
      </c>
      <c r="N8" s="3">
        <v>4043.73</v>
      </c>
      <c r="O8" s="3">
        <v>71.83</v>
      </c>
    </row>
    <row r="9" spans="2:15" x14ac:dyDescent="0.2">
      <c r="B9" s="1" t="s">
        <v>15</v>
      </c>
      <c r="C9" s="1" t="s">
        <v>16</v>
      </c>
      <c r="D9" s="2">
        <v>491922</v>
      </c>
      <c r="E9" s="2">
        <v>598272</v>
      </c>
      <c r="F9" s="3">
        <v>521642.45</v>
      </c>
      <c r="G9" s="3">
        <v>87.19</v>
      </c>
      <c r="H9" s="2">
        <v>489337</v>
      </c>
      <c r="I9" s="2">
        <v>596964</v>
      </c>
      <c r="J9" s="3">
        <v>520482.42</v>
      </c>
      <c r="K9" s="3">
        <v>87.19</v>
      </c>
      <c r="L9" s="2">
        <v>2585</v>
      </c>
      <c r="M9" s="2">
        <v>1308</v>
      </c>
      <c r="N9" s="3">
        <v>1160.03</v>
      </c>
      <c r="O9" s="3">
        <v>88.67</v>
      </c>
    </row>
    <row r="10" spans="2:15" x14ac:dyDescent="0.2">
      <c r="B10" s="1" t="s">
        <v>17</v>
      </c>
      <c r="C10" s="1" t="s">
        <v>18</v>
      </c>
      <c r="D10" s="2">
        <v>116520</v>
      </c>
      <c r="E10" s="2">
        <v>137087</v>
      </c>
      <c r="F10" s="3">
        <v>118795.14</v>
      </c>
      <c r="G10" s="3">
        <v>86.66</v>
      </c>
      <c r="H10" s="2">
        <v>99960</v>
      </c>
      <c r="I10" s="2">
        <v>121691</v>
      </c>
      <c r="J10" s="3">
        <v>111216.88</v>
      </c>
      <c r="K10" s="3">
        <v>91.39</v>
      </c>
      <c r="L10" s="2">
        <v>16560</v>
      </c>
      <c r="M10" s="2">
        <v>15396</v>
      </c>
      <c r="N10" s="3">
        <v>7578.26</v>
      </c>
      <c r="O10" s="3">
        <v>49.22</v>
      </c>
    </row>
    <row r="11" spans="2:15" x14ac:dyDescent="0.2">
      <c r="B11" s="1" t="s">
        <v>19</v>
      </c>
      <c r="C11" s="1" t="s">
        <v>20</v>
      </c>
      <c r="D11" s="2">
        <v>169147</v>
      </c>
      <c r="E11" s="2">
        <v>204336</v>
      </c>
      <c r="F11" s="3">
        <v>170879.31</v>
      </c>
      <c r="G11" s="3">
        <v>83.63</v>
      </c>
      <c r="H11" s="2">
        <v>166947</v>
      </c>
      <c r="I11" s="2">
        <v>201343</v>
      </c>
      <c r="J11" s="3">
        <v>168070.81</v>
      </c>
      <c r="K11" s="3">
        <v>83.48</v>
      </c>
      <c r="L11" s="2">
        <v>2200</v>
      </c>
      <c r="M11" s="2">
        <v>2993</v>
      </c>
      <c r="N11" s="3">
        <v>2808.5</v>
      </c>
      <c r="O11" s="3">
        <v>93.82</v>
      </c>
    </row>
    <row r="12" spans="2:15" x14ac:dyDescent="0.2">
      <c r="B12" s="1" t="s">
        <v>21</v>
      </c>
      <c r="C12" s="1" t="s">
        <v>22</v>
      </c>
      <c r="D12" s="2">
        <v>104624</v>
      </c>
      <c r="E12" s="2">
        <v>138028</v>
      </c>
      <c r="F12" s="3">
        <v>106556.53</v>
      </c>
      <c r="G12" s="3">
        <v>77.2</v>
      </c>
      <c r="H12" s="2">
        <v>98824</v>
      </c>
      <c r="I12" s="2">
        <v>122815</v>
      </c>
      <c r="J12" s="3">
        <v>100733.24</v>
      </c>
      <c r="K12" s="3">
        <v>82.02</v>
      </c>
      <c r="L12" s="2">
        <v>5800</v>
      </c>
      <c r="M12" s="2">
        <v>15213</v>
      </c>
      <c r="N12" s="3">
        <v>5823.29</v>
      </c>
      <c r="O12" s="3">
        <v>38.28</v>
      </c>
    </row>
    <row r="13" spans="2:15" x14ac:dyDescent="0.2">
      <c r="B13" s="1" t="s">
        <v>23</v>
      </c>
      <c r="C13" s="1" t="s">
        <v>24</v>
      </c>
      <c r="D13" s="2">
        <v>105906</v>
      </c>
      <c r="E13" s="2">
        <v>127047</v>
      </c>
      <c r="F13" s="3">
        <v>102883.18</v>
      </c>
      <c r="G13" s="3">
        <v>80.98</v>
      </c>
      <c r="H13" s="2">
        <v>103606</v>
      </c>
      <c r="I13" s="2">
        <v>123820</v>
      </c>
      <c r="J13" s="3">
        <v>99826.18</v>
      </c>
      <c r="K13" s="3">
        <v>80.62</v>
      </c>
      <c r="L13" s="2">
        <v>2300</v>
      </c>
      <c r="M13" s="2">
        <v>3227</v>
      </c>
      <c r="N13" s="3">
        <v>3057</v>
      </c>
      <c r="O13" s="3">
        <v>94.73</v>
      </c>
    </row>
    <row r="14" spans="2:15" x14ac:dyDescent="0.2">
      <c r="B14" s="1" t="s">
        <v>25</v>
      </c>
      <c r="C14" s="1" t="s">
        <v>26</v>
      </c>
      <c r="D14" s="2">
        <v>203861</v>
      </c>
      <c r="E14" s="2">
        <v>245294</v>
      </c>
      <c r="F14" s="3">
        <v>208573.83</v>
      </c>
      <c r="G14" s="3">
        <v>85.03</v>
      </c>
      <c r="H14" s="2">
        <v>199576</v>
      </c>
      <c r="I14" s="2">
        <v>240313</v>
      </c>
      <c r="J14" s="3">
        <v>204849.47</v>
      </c>
      <c r="K14" s="3">
        <v>85.24</v>
      </c>
      <c r="L14" s="2">
        <v>4285</v>
      </c>
      <c r="M14" s="2">
        <v>4980</v>
      </c>
      <c r="N14" s="3">
        <v>3724.36</v>
      </c>
      <c r="O14" s="3">
        <v>74.78</v>
      </c>
    </row>
    <row r="15" spans="2:15" x14ac:dyDescent="0.2">
      <c r="B15" s="1" t="s">
        <v>27</v>
      </c>
      <c r="C15" s="1" t="s">
        <v>28</v>
      </c>
      <c r="D15" s="2">
        <v>478003</v>
      </c>
      <c r="E15" s="2">
        <v>622148</v>
      </c>
      <c r="F15" s="3">
        <v>497729.87</v>
      </c>
      <c r="G15" s="3">
        <v>80</v>
      </c>
      <c r="H15" s="2">
        <v>470623</v>
      </c>
      <c r="I15" s="2">
        <v>613714</v>
      </c>
      <c r="J15" s="3">
        <v>492978.07</v>
      </c>
      <c r="K15" s="3">
        <v>80.33</v>
      </c>
      <c r="L15" s="2">
        <v>7380</v>
      </c>
      <c r="M15" s="2">
        <v>8434</v>
      </c>
      <c r="N15" s="3">
        <v>4751.8</v>
      </c>
      <c r="O15" s="3">
        <v>56.34</v>
      </c>
    </row>
    <row r="16" spans="2:15" x14ac:dyDescent="0.2">
      <c r="B16" s="1" t="s">
        <v>29</v>
      </c>
      <c r="C16" s="1" t="s">
        <v>30</v>
      </c>
      <c r="D16" s="2">
        <v>200523</v>
      </c>
      <c r="E16" s="2">
        <v>246223</v>
      </c>
      <c r="F16" s="3">
        <v>201970.5</v>
      </c>
      <c r="G16" s="3">
        <v>82.03</v>
      </c>
      <c r="H16" s="2">
        <v>183573</v>
      </c>
      <c r="I16" s="2">
        <v>222822</v>
      </c>
      <c r="J16" s="3">
        <v>181492.02</v>
      </c>
      <c r="K16" s="3">
        <v>81.45</v>
      </c>
      <c r="L16" s="2">
        <v>16950</v>
      </c>
      <c r="M16" s="2">
        <v>23401</v>
      </c>
      <c r="N16" s="3">
        <v>20478.490000000002</v>
      </c>
      <c r="O16" s="3">
        <v>87.51</v>
      </c>
    </row>
    <row r="17" spans="2:15" x14ac:dyDescent="0.2">
      <c r="B17" s="1" t="s">
        <v>31</v>
      </c>
      <c r="C17" s="1" t="s">
        <v>32</v>
      </c>
      <c r="D17" s="2">
        <v>134169</v>
      </c>
      <c r="E17" s="2">
        <v>160489</v>
      </c>
      <c r="F17" s="3">
        <v>127227.97</v>
      </c>
      <c r="G17" s="3">
        <v>79.28</v>
      </c>
      <c r="H17" s="2">
        <v>133382</v>
      </c>
      <c r="I17" s="2">
        <v>159702</v>
      </c>
      <c r="J17" s="3">
        <v>126526.71</v>
      </c>
      <c r="K17" s="3">
        <v>79.23</v>
      </c>
      <c r="L17" s="2">
        <v>787</v>
      </c>
      <c r="M17" s="2">
        <v>787</v>
      </c>
      <c r="N17" s="3">
        <v>701.27</v>
      </c>
      <c r="O17" s="3">
        <v>89.09</v>
      </c>
    </row>
    <row r="18" spans="2:15" x14ac:dyDescent="0.2">
      <c r="B18" s="1" t="s">
        <v>33</v>
      </c>
      <c r="C18" s="1" t="s">
        <v>34</v>
      </c>
      <c r="D18" s="2">
        <v>217449</v>
      </c>
      <c r="E18" s="2">
        <v>250795</v>
      </c>
      <c r="F18" s="3">
        <v>218673.05</v>
      </c>
      <c r="G18" s="3">
        <v>87.19</v>
      </c>
      <c r="H18" s="2">
        <v>208259</v>
      </c>
      <c r="I18" s="2">
        <v>244257</v>
      </c>
      <c r="J18" s="3">
        <v>212925.69</v>
      </c>
      <c r="K18" s="3">
        <v>87.17</v>
      </c>
      <c r="L18" s="2">
        <v>9190</v>
      </c>
      <c r="M18" s="2">
        <v>6538</v>
      </c>
      <c r="N18" s="3">
        <v>5747.37</v>
      </c>
      <c r="O18" s="3">
        <v>87.91</v>
      </c>
    </row>
    <row r="19" spans="2:15" ht="12" thickBot="1" x14ac:dyDescent="0.25">
      <c r="B19" s="16" t="s">
        <v>35</v>
      </c>
      <c r="C19" s="16" t="s">
        <v>36</v>
      </c>
      <c r="D19" s="17">
        <v>153555</v>
      </c>
      <c r="E19" s="17">
        <v>173208</v>
      </c>
      <c r="F19" s="18">
        <v>142109.95000000001</v>
      </c>
      <c r="G19" s="18">
        <v>82.05</v>
      </c>
      <c r="H19" s="17">
        <v>152055</v>
      </c>
      <c r="I19" s="17">
        <v>170246</v>
      </c>
      <c r="J19" s="18">
        <v>139221.22</v>
      </c>
      <c r="K19" s="18">
        <v>81.78</v>
      </c>
      <c r="L19" s="17">
        <v>1500</v>
      </c>
      <c r="M19" s="17">
        <v>2963</v>
      </c>
      <c r="N19" s="18">
        <v>2888.73</v>
      </c>
      <c r="O19" s="18">
        <v>97.51</v>
      </c>
    </row>
    <row r="20" spans="2:15" ht="12" thickBot="1" x14ac:dyDescent="0.25">
      <c r="B20" s="19" t="s">
        <v>93</v>
      </c>
      <c r="C20" s="19"/>
      <c r="D20" s="20">
        <f>SUM(D6:D19)</f>
        <v>3074060</v>
      </c>
      <c r="E20" s="20">
        <f t="shared" ref="E20:N20" si="0">SUM(E6:E19)</f>
        <v>3761598</v>
      </c>
      <c r="F20" s="20">
        <f t="shared" si="0"/>
        <v>3123155.6</v>
      </c>
      <c r="G20" s="21">
        <f>F20/E20*100</f>
        <v>83.027362307189662</v>
      </c>
      <c r="H20" s="20">
        <f t="shared" si="0"/>
        <v>3001640</v>
      </c>
      <c r="I20" s="20">
        <f t="shared" si="0"/>
        <v>3667543</v>
      </c>
      <c r="J20" s="20">
        <f t="shared" si="0"/>
        <v>3058672.5</v>
      </c>
      <c r="K20" s="21">
        <f>J20/I20*100</f>
        <v>83.39840868941414</v>
      </c>
      <c r="L20" s="20">
        <f t="shared" si="0"/>
        <v>72420</v>
      </c>
      <c r="M20" s="20">
        <f t="shared" si="0"/>
        <v>94055</v>
      </c>
      <c r="N20" s="20">
        <f t="shared" si="0"/>
        <v>64483.130000000012</v>
      </c>
      <c r="O20" s="21">
        <f>N20/M20*100</f>
        <v>68.558960182871743</v>
      </c>
    </row>
  </sheetData>
  <mergeCells count="5">
    <mergeCell ref="B2:O2"/>
    <mergeCell ref="B3:O3"/>
    <mergeCell ref="D4:G4"/>
    <mergeCell ref="H4:K4"/>
    <mergeCell ref="L4:O4"/>
  </mergeCells>
  <pageMargins left="0.25" right="0.25" top="0.75" bottom="0.75" header="0.3" footer="0.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39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220513</v>
      </c>
      <c r="E6" s="9">
        <v>220691</v>
      </c>
      <c r="F6" s="10">
        <v>200866.96</v>
      </c>
      <c r="G6" s="10">
        <v>91.02</v>
      </c>
      <c r="H6" s="9">
        <v>220513</v>
      </c>
      <c r="I6" s="9">
        <v>220691</v>
      </c>
      <c r="J6" s="10">
        <v>200866.96</v>
      </c>
      <c r="K6" s="10">
        <v>91.02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152462</v>
      </c>
      <c r="E7" s="2">
        <v>199016</v>
      </c>
      <c r="F7" s="3">
        <v>174385.73</v>
      </c>
      <c r="G7" s="3">
        <v>87.62</v>
      </c>
      <c r="H7" s="2">
        <v>90499</v>
      </c>
      <c r="I7" s="2">
        <v>110317</v>
      </c>
      <c r="J7" s="3">
        <v>90666.79</v>
      </c>
      <c r="K7" s="3">
        <v>82.19</v>
      </c>
      <c r="L7" s="2">
        <v>61963</v>
      </c>
      <c r="M7" s="2">
        <v>88699</v>
      </c>
      <c r="N7" s="3">
        <v>83718.94</v>
      </c>
      <c r="O7" s="3">
        <v>94.39</v>
      </c>
    </row>
    <row r="8" spans="2:15" x14ac:dyDescent="0.2">
      <c r="B8" s="1" t="s">
        <v>13</v>
      </c>
      <c r="C8" s="1" t="s">
        <v>14</v>
      </c>
      <c r="D8" s="2">
        <v>233010</v>
      </c>
      <c r="E8" s="2">
        <v>317861</v>
      </c>
      <c r="F8" s="3">
        <v>176602.6</v>
      </c>
      <c r="G8" s="3">
        <v>55.56</v>
      </c>
      <c r="H8" s="2">
        <v>172746</v>
      </c>
      <c r="I8" s="2">
        <v>245738</v>
      </c>
      <c r="J8" s="3">
        <v>120010.48</v>
      </c>
      <c r="K8" s="3">
        <v>48.84</v>
      </c>
      <c r="L8" s="2">
        <v>60265</v>
      </c>
      <c r="M8" s="2">
        <v>72122</v>
      </c>
      <c r="N8" s="3">
        <v>56592.12</v>
      </c>
      <c r="O8" s="3">
        <v>78.47</v>
      </c>
    </row>
    <row r="9" spans="2:15" x14ac:dyDescent="0.2">
      <c r="B9" s="1" t="s">
        <v>15</v>
      </c>
      <c r="C9" s="1" t="s">
        <v>16</v>
      </c>
      <c r="D9" s="2">
        <v>128734</v>
      </c>
      <c r="E9" s="2">
        <v>148916</v>
      </c>
      <c r="F9" s="3">
        <v>136318.46</v>
      </c>
      <c r="G9" s="3">
        <v>91.54</v>
      </c>
      <c r="H9" s="2">
        <v>104634</v>
      </c>
      <c r="I9" s="2">
        <v>123535</v>
      </c>
      <c r="J9" s="3">
        <v>111025.84</v>
      </c>
      <c r="K9" s="3">
        <v>89.87</v>
      </c>
      <c r="L9" s="2">
        <v>24100</v>
      </c>
      <c r="M9" s="2">
        <v>25381</v>
      </c>
      <c r="N9" s="3">
        <v>25292.63</v>
      </c>
      <c r="O9" s="3">
        <v>99.65</v>
      </c>
    </row>
    <row r="10" spans="2:15" x14ac:dyDescent="0.2">
      <c r="B10" s="1" t="s">
        <v>17</v>
      </c>
      <c r="C10" s="1" t="s">
        <v>18</v>
      </c>
      <c r="D10" s="2">
        <v>173310</v>
      </c>
      <c r="E10" s="2">
        <v>173187</v>
      </c>
      <c r="F10" s="3">
        <v>115213.2</v>
      </c>
      <c r="G10" s="3">
        <v>66.53</v>
      </c>
      <c r="H10" s="2">
        <v>104187</v>
      </c>
      <c r="I10" s="2">
        <v>98270</v>
      </c>
      <c r="J10" s="3">
        <v>82616.639999999999</v>
      </c>
      <c r="K10" s="3">
        <v>84.07</v>
      </c>
      <c r="L10" s="2">
        <v>69123</v>
      </c>
      <c r="M10" s="2">
        <v>74917</v>
      </c>
      <c r="N10" s="3">
        <v>32596.560000000001</v>
      </c>
      <c r="O10" s="3">
        <v>43.51</v>
      </c>
    </row>
    <row r="11" spans="2:15" x14ac:dyDescent="0.2">
      <c r="B11" s="1" t="s">
        <v>19</v>
      </c>
      <c r="C11" s="1" t="s">
        <v>20</v>
      </c>
      <c r="D11" s="2">
        <v>245454</v>
      </c>
      <c r="E11" s="2">
        <v>270448</v>
      </c>
      <c r="F11" s="3">
        <v>215987.6</v>
      </c>
      <c r="G11" s="3">
        <v>79.86</v>
      </c>
      <c r="H11" s="2">
        <v>132720</v>
      </c>
      <c r="I11" s="2">
        <v>140536</v>
      </c>
      <c r="J11" s="3">
        <v>117728.34</v>
      </c>
      <c r="K11" s="3">
        <v>83.77</v>
      </c>
      <c r="L11" s="2">
        <v>112734</v>
      </c>
      <c r="M11" s="2">
        <v>129912</v>
      </c>
      <c r="N11" s="3">
        <v>98259.26</v>
      </c>
      <c r="O11" s="3">
        <v>75.64</v>
      </c>
    </row>
    <row r="12" spans="2:15" x14ac:dyDescent="0.2">
      <c r="B12" s="1" t="s">
        <v>21</v>
      </c>
      <c r="C12" s="1" t="s">
        <v>22</v>
      </c>
      <c r="D12" s="2">
        <v>102829</v>
      </c>
      <c r="E12" s="2">
        <v>138413</v>
      </c>
      <c r="F12" s="3">
        <v>104648.97</v>
      </c>
      <c r="G12" s="3">
        <v>75.61</v>
      </c>
      <c r="H12" s="2">
        <v>65470</v>
      </c>
      <c r="I12" s="2">
        <v>88124</v>
      </c>
      <c r="J12" s="3">
        <v>71234.289999999994</v>
      </c>
      <c r="K12" s="3">
        <v>80.83</v>
      </c>
      <c r="L12" s="2">
        <v>37359</v>
      </c>
      <c r="M12" s="2">
        <v>50288</v>
      </c>
      <c r="N12" s="3">
        <v>33414.69</v>
      </c>
      <c r="O12" s="3">
        <v>66.45</v>
      </c>
    </row>
    <row r="13" spans="2:15" x14ac:dyDescent="0.2">
      <c r="B13" s="1" t="s">
        <v>23</v>
      </c>
      <c r="C13" s="1" t="s">
        <v>24</v>
      </c>
      <c r="D13" s="2">
        <v>146581</v>
      </c>
      <c r="E13" s="2">
        <v>174316</v>
      </c>
      <c r="F13" s="3">
        <v>147669.19</v>
      </c>
      <c r="G13" s="3">
        <v>84.71</v>
      </c>
      <c r="H13" s="2">
        <v>122469</v>
      </c>
      <c r="I13" s="2">
        <v>148281</v>
      </c>
      <c r="J13" s="3">
        <v>124920.2</v>
      </c>
      <c r="K13" s="3">
        <v>84.25</v>
      </c>
      <c r="L13" s="2">
        <v>24112</v>
      </c>
      <c r="M13" s="2">
        <v>26035</v>
      </c>
      <c r="N13" s="3">
        <v>22748.99</v>
      </c>
      <c r="O13" s="3">
        <v>87.38</v>
      </c>
    </row>
    <row r="14" spans="2:15" x14ac:dyDescent="0.2">
      <c r="B14" s="1" t="s">
        <v>25</v>
      </c>
      <c r="C14" s="1" t="s">
        <v>26</v>
      </c>
      <c r="D14" s="2">
        <v>160906</v>
      </c>
      <c r="E14" s="2">
        <v>193927</v>
      </c>
      <c r="F14" s="3">
        <v>166769.06</v>
      </c>
      <c r="G14" s="3">
        <v>86</v>
      </c>
      <c r="H14" s="2">
        <v>137340</v>
      </c>
      <c r="I14" s="2">
        <v>161386</v>
      </c>
      <c r="J14" s="3">
        <v>135644.43</v>
      </c>
      <c r="K14" s="3">
        <v>84.05</v>
      </c>
      <c r="L14" s="2">
        <v>23566</v>
      </c>
      <c r="M14" s="2">
        <v>32542</v>
      </c>
      <c r="N14" s="3">
        <v>31124.63</v>
      </c>
      <c r="O14" s="3">
        <v>95.64</v>
      </c>
    </row>
    <row r="15" spans="2:15" x14ac:dyDescent="0.2">
      <c r="B15" s="1" t="s">
        <v>27</v>
      </c>
      <c r="C15" s="1" t="s">
        <v>28</v>
      </c>
      <c r="D15" s="2">
        <v>82107</v>
      </c>
      <c r="E15" s="2">
        <v>133142</v>
      </c>
      <c r="F15" s="3">
        <v>81828.7</v>
      </c>
      <c r="G15" s="3">
        <v>61.46</v>
      </c>
      <c r="H15" s="2">
        <v>52192</v>
      </c>
      <c r="I15" s="2">
        <v>75232</v>
      </c>
      <c r="J15" s="3">
        <v>59942.38</v>
      </c>
      <c r="K15" s="3">
        <v>79.680000000000007</v>
      </c>
      <c r="L15" s="2">
        <v>29915</v>
      </c>
      <c r="M15" s="2">
        <v>57911</v>
      </c>
      <c r="N15" s="3">
        <v>21886.33</v>
      </c>
      <c r="O15" s="3">
        <v>37.79</v>
      </c>
    </row>
    <row r="16" spans="2:15" x14ac:dyDescent="0.2">
      <c r="B16" s="1" t="s">
        <v>29</v>
      </c>
      <c r="C16" s="1" t="s">
        <v>30</v>
      </c>
      <c r="D16" s="2">
        <v>365446</v>
      </c>
      <c r="E16" s="2">
        <v>404122</v>
      </c>
      <c r="F16" s="3">
        <v>349199.27</v>
      </c>
      <c r="G16" s="3">
        <v>86.41</v>
      </c>
      <c r="H16" s="2">
        <v>208857</v>
      </c>
      <c r="I16" s="2">
        <v>244623</v>
      </c>
      <c r="J16" s="3">
        <v>201311.91</v>
      </c>
      <c r="K16" s="3">
        <v>82.29</v>
      </c>
      <c r="L16" s="2">
        <v>156589</v>
      </c>
      <c r="M16" s="2">
        <v>159499</v>
      </c>
      <c r="N16" s="3">
        <v>147887.35999999999</v>
      </c>
      <c r="O16" s="3">
        <v>92.72</v>
      </c>
    </row>
    <row r="17" spans="2:15" x14ac:dyDescent="0.2">
      <c r="B17" s="1" t="s">
        <v>31</v>
      </c>
      <c r="C17" s="1" t="s">
        <v>32</v>
      </c>
      <c r="D17" s="2">
        <v>166360</v>
      </c>
      <c r="E17" s="2">
        <v>237360</v>
      </c>
      <c r="F17" s="3">
        <v>216297.2</v>
      </c>
      <c r="G17" s="3">
        <v>91.13</v>
      </c>
      <c r="H17" s="2">
        <v>135107</v>
      </c>
      <c r="I17" s="2">
        <v>160643</v>
      </c>
      <c r="J17" s="3">
        <v>141618.14000000001</v>
      </c>
      <c r="K17" s="3">
        <v>88.16</v>
      </c>
      <c r="L17" s="2">
        <v>31253</v>
      </c>
      <c r="M17" s="2">
        <v>76717</v>
      </c>
      <c r="N17" s="3">
        <v>74679.05</v>
      </c>
      <c r="O17" s="3">
        <v>97.34</v>
      </c>
    </row>
    <row r="18" spans="2:15" x14ac:dyDescent="0.2">
      <c r="B18" s="1" t="s">
        <v>33</v>
      </c>
      <c r="C18" s="1" t="s">
        <v>34</v>
      </c>
      <c r="D18" s="2">
        <v>273180</v>
      </c>
      <c r="E18" s="2">
        <v>266321</v>
      </c>
      <c r="F18" s="3">
        <v>165379.59</v>
      </c>
      <c r="G18" s="3">
        <v>62.1</v>
      </c>
      <c r="H18" s="2">
        <v>134305</v>
      </c>
      <c r="I18" s="2">
        <v>153000</v>
      </c>
      <c r="J18" s="3">
        <v>133196.95000000001</v>
      </c>
      <c r="K18" s="3">
        <v>87.06</v>
      </c>
      <c r="L18" s="2">
        <v>138875</v>
      </c>
      <c r="M18" s="2">
        <v>113321</v>
      </c>
      <c r="N18" s="3">
        <v>32182.65</v>
      </c>
      <c r="O18" s="3">
        <v>28.4</v>
      </c>
    </row>
    <row r="19" spans="2:15" ht="12" thickBot="1" x14ac:dyDescent="0.25">
      <c r="B19" s="16" t="s">
        <v>35</v>
      </c>
      <c r="C19" s="16" t="s">
        <v>36</v>
      </c>
      <c r="D19" s="17">
        <v>449536</v>
      </c>
      <c r="E19" s="17">
        <v>602919</v>
      </c>
      <c r="F19" s="18">
        <v>400086.03</v>
      </c>
      <c r="G19" s="18">
        <v>66.36</v>
      </c>
      <c r="H19" s="17">
        <v>204490</v>
      </c>
      <c r="I19" s="17">
        <v>258851</v>
      </c>
      <c r="J19" s="18">
        <v>194271.32</v>
      </c>
      <c r="K19" s="18">
        <v>75.05</v>
      </c>
      <c r="L19" s="17">
        <v>245046</v>
      </c>
      <c r="M19" s="17">
        <v>344069</v>
      </c>
      <c r="N19" s="18">
        <v>205814.71</v>
      </c>
      <c r="O19" s="18">
        <v>59.82</v>
      </c>
    </row>
    <row r="20" spans="2:15" ht="12" thickBot="1" x14ac:dyDescent="0.25">
      <c r="B20" s="19" t="s">
        <v>93</v>
      </c>
      <c r="C20" s="19"/>
      <c r="D20" s="20">
        <f>SUM(D6:D19)</f>
        <v>2900428</v>
      </c>
      <c r="E20" s="20">
        <f t="shared" ref="E20:N20" si="0">SUM(E6:E19)</f>
        <v>3480639</v>
      </c>
      <c r="F20" s="20">
        <f t="shared" si="0"/>
        <v>2651252.5599999996</v>
      </c>
      <c r="G20" s="21">
        <f>F20/E20*100</f>
        <v>76.17143173997647</v>
      </c>
      <c r="H20" s="20">
        <f t="shared" si="0"/>
        <v>1885529</v>
      </c>
      <c r="I20" s="20">
        <f t="shared" si="0"/>
        <v>2229227</v>
      </c>
      <c r="J20" s="20">
        <f t="shared" si="0"/>
        <v>1785054.67</v>
      </c>
      <c r="K20" s="21">
        <f>J20/I20*100</f>
        <v>80.075051576174161</v>
      </c>
      <c r="L20" s="20">
        <f t="shared" si="0"/>
        <v>1014900</v>
      </c>
      <c r="M20" s="20">
        <f t="shared" si="0"/>
        <v>1251413</v>
      </c>
      <c r="N20" s="20">
        <f t="shared" si="0"/>
        <v>866197.92</v>
      </c>
      <c r="O20" s="21">
        <f>N20/M20*100</f>
        <v>69.217590036223058</v>
      </c>
    </row>
  </sheetData>
  <mergeCells count="5">
    <mergeCell ref="B2:O2"/>
    <mergeCell ref="B3:O3"/>
    <mergeCell ref="D4:G4"/>
    <mergeCell ref="H4:K4"/>
    <mergeCell ref="L4:O4"/>
  </mergeCells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29074249</v>
      </c>
      <c r="E6" s="9">
        <v>29684191</v>
      </c>
      <c r="F6" s="10">
        <v>28465914.66</v>
      </c>
      <c r="G6" s="10">
        <v>95.9</v>
      </c>
      <c r="H6" s="9">
        <v>29074249</v>
      </c>
      <c r="I6" s="9">
        <v>29684191</v>
      </c>
      <c r="J6" s="10">
        <v>28465914.66</v>
      </c>
      <c r="K6" s="10">
        <v>95.9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12126404</v>
      </c>
      <c r="E7" s="2">
        <v>13735282</v>
      </c>
      <c r="F7" s="3">
        <v>12227004.609999999</v>
      </c>
      <c r="G7" s="3">
        <v>89.02</v>
      </c>
      <c r="H7" s="2">
        <v>3062130</v>
      </c>
      <c r="I7" s="2">
        <v>3403662</v>
      </c>
      <c r="J7" s="3">
        <v>2593940.4700000002</v>
      </c>
      <c r="K7" s="3">
        <v>76.209999999999994</v>
      </c>
      <c r="L7" s="2">
        <v>9064274</v>
      </c>
      <c r="M7" s="2">
        <v>10331619</v>
      </c>
      <c r="N7" s="3">
        <v>9633064.1400000006</v>
      </c>
      <c r="O7" s="3">
        <v>93.24</v>
      </c>
    </row>
    <row r="8" spans="2:15" x14ac:dyDescent="0.2">
      <c r="B8" s="1" t="s">
        <v>13</v>
      </c>
      <c r="C8" s="1" t="s">
        <v>14</v>
      </c>
      <c r="D8" s="2">
        <v>5425949</v>
      </c>
      <c r="E8" s="2">
        <v>5402988</v>
      </c>
      <c r="F8" s="3">
        <v>5083286.9000000004</v>
      </c>
      <c r="G8" s="3">
        <v>94.08</v>
      </c>
      <c r="H8" s="2">
        <v>1749042</v>
      </c>
      <c r="I8" s="2">
        <v>2045506</v>
      </c>
      <c r="J8" s="3">
        <v>1770154.58</v>
      </c>
      <c r="K8" s="3">
        <v>86.54</v>
      </c>
      <c r="L8" s="2">
        <v>3676907</v>
      </c>
      <c r="M8" s="2">
        <v>3357482</v>
      </c>
      <c r="N8" s="3">
        <v>3313132.32</v>
      </c>
      <c r="O8" s="3">
        <v>98.68</v>
      </c>
    </row>
    <row r="9" spans="2:15" x14ac:dyDescent="0.2">
      <c r="B9" s="1" t="s">
        <v>15</v>
      </c>
      <c r="C9" s="1" t="s">
        <v>16</v>
      </c>
      <c r="D9" s="2">
        <v>5503444</v>
      </c>
      <c r="E9" s="2">
        <v>5922932</v>
      </c>
      <c r="F9" s="3">
        <v>5556711.6200000001</v>
      </c>
      <c r="G9" s="3">
        <v>93.82</v>
      </c>
      <c r="H9" s="2">
        <v>2569794</v>
      </c>
      <c r="I9" s="2">
        <v>2696060</v>
      </c>
      <c r="J9" s="3">
        <v>2415561.54</v>
      </c>
      <c r="K9" s="3">
        <v>89.6</v>
      </c>
      <c r="L9" s="2">
        <v>2933650</v>
      </c>
      <c r="M9" s="2">
        <v>3226871</v>
      </c>
      <c r="N9" s="3">
        <v>3141150.07</v>
      </c>
      <c r="O9" s="3">
        <v>97.34</v>
      </c>
    </row>
    <row r="10" spans="2:15" x14ac:dyDescent="0.2">
      <c r="B10" s="1" t="s">
        <v>17</v>
      </c>
      <c r="C10" s="1" t="s">
        <v>18</v>
      </c>
      <c r="D10" s="2">
        <v>2302130</v>
      </c>
      <c r="E10" s="2">
        <v>2751072</v>
      </c>
      <c r="F10" s="3">
        <v>2492950.9</v>
      </c>
      <c r="G10" s="3">
        <v>90.62</v>
      </c>
      <c r="H10" s="2">
        <v>956772</v>
      </c>
      <c r="I10" s="2">
        <v>1075433</v>
      </c>
      <c r="J10" s="3">
        <v>919956.18</v>
      </c>
      <c r="K10" s="3">
        <v>85.54</v>
      </c>
      <c r="L10" s="2">
        <v>1345358</v>
      </c>
      <c r="M10" s="2">
        <v>1675639</v>
      </c>
      <c r="N10" s="3">
        <v>1572994.72</v>
      </c>
      <c r="O10" s="3">
        <v>93.87</v>
      </c>
    </row>
    <row r="11" spans="2:15" x14ac:dyDescent="0.2">
      <c r="B11" s="1" t="s">
        <v>19</v>
      </c>
      <c r="C11" s="1" t="s">
        <v>20</v>
      </c>
      <c r="D11" s="2">
        <v>6529953</v>
      </c>
      <c r="E11" s="2">
        <v>7129380</v>
      </c>
      <c r="F11" s="3">
        <v>6438817.8499999996</v>
      </c>
      <c r="G11" s="3">
        <v>90.31</v>
      </c>
      <c r="H11" s="2">
        <v>2628269</v>
      </c>
      <c r="I11" s="2">
        <v>2998153</v>
      </c>
      <c r="J11" s="3">
        <v>2436955.5699999998</v>
      </c>
      <c r="K11" s="3">
        <v>81.28</v>
      </c>
      <c r="L11" s="2">
        <v>3901684</v>
      </c>
      <c r="M11" s="2">
        <v>4131227</v>
      </c>
      <c r="N11" s="3">
        <v>4001862.27</v>
      </c>
      <c r="O11" s="3">
        <v>96.87</v>
      </c>
    </row>
    <row r="12" spans="2:15" x14ac:dyDescent="0.2">
      <c r="B12" s="1" t="s">
        <v>21</v>
      </c>
      <c r="C12" s="1" t="s">
        <v>22</v>
      </c>
      <c r="D12" s="2">
        <v>2850785</v>
      </c>
      <c r="E12" s="2">
        <v>3754538</v>
      </c>
      <c r="F12" s="3">
        <v>3398366.3</v>
      </c>
      <c r="G12" s="3">
        <v>90.51</v>
      </c>
      <c r="H12" s="2">
        <v>1466775</v>
      </c>
      <c r="I12" s="2">
        <v>1638612</v>
      </c>
      <c r="J12" s="3">
        <v>1412862.89</v>
      </c>
      <c r="K12" s="3">
        <v>86.22</v>
      </c>
      <c r="L12" s="2">
        <v>1384010</v>
      </c>
      <c r="M12" s="2">
        <v>2115926</v>
      </c>
      <c r="N12" s="3">
        <v>1985503.41</v>
      </c>
      <c r="O12" s="3">
        <v>93.84</v>
      </c>
    </row>
    <row r="13" spans="2:15" x14ac:dyDescent="0.2">
      <c r="B13" s="1" t="s">
        <v>23</v>
      </c>
      <c r="C13" s="1" t="s">
        <v>24</v>
      </c>
      <c r="D13" s="2">
        <v>3304135</v>
      </c>
      <c r="E13" s="2">
        <v>3996034</v>
      </c>
      <c r="F13" s="3">
        <v>3679584.15</v>
      </c>
      <c r="G13" s="3">
        <v>92.08</v>
      </c>
      <c r="H13" s="2">
        <v>1226595</v>
      </c>
      <c r="I13" s="2">
        <v>1401317</v>
      </c>
      <c r="J13" s="3">
        <v>1199211.79</v>
      </c>
      <c r="K13" s="3">
        <v>85.58</v>
      </c>
      <c r="L13" s="2">
        <v>2077540</v>
      </c>
      <c r="M13" s="2">
        <v>2594717</v>
      </c>
      <c r="N13" s="3">
        <v>2480372.36</v>
      </c>
      <c r="O13" s="3">
        <v>95.59</v>
      </c>
    </row>
    <row r="14" spans="2:15" x14ac:dyDescent="0.2">
      <c r="B14" s="1" t="s">
        <v>25</v>
      </c>
      <c r="C14" s="1" t="s">
        <v>26</v>
      </c>
      <c r="D14" s="2">
        <v>2938421</v>
      </c>
      <c r="E14" s="2">
        <v>4096953</v>
      </c>
      <c r="F14" s="3">
        <v>3667053.59</v>
      </c>
      <c r="G14" s="3">
        <v>89.51</v>
      </c>
      <c r="H14" s="2">
        <v>1131232</v>
      </c>
      <c r="I14" s="2">
        <v>1277491</v>
      </c>
      <c r="J14" s="3">
        <v>1020770.45</v>
      </c>
      <c r="K14" s="3">
        <v>79.900000000000006</v>
      </c>
      <c r="L14" s="2">
        <v>1807189</v>
      </c>
      <c r="M14" s="2">
        <v>2819462</v>
      </c>
      <c r="N14" s="3">
        <v>2646283.14</v>
      </c>
      <c r="O14" s="3">
        <v>93.86</v>
      </c>
    </row>
    <row r="15" spans="2:15" x14ac:dyDescent="0.2">
      <c r="B15" s="1" t="s">
        <v>27</v>
      </c>
      <c r="C15" s="1" t="s">
        <v>28</v>
      </c>
      <c r="D15" s="2">
        <v>3971662</v>
      </c>
      <c r="E15" s="2">
        <v>5068591</v>
      </c>
      <c r="F15" s="3">
        <v>4719150.34</v>
      </c>
      <c r="G15" s="3">
        <v>93.11</v>
      </c>
      <c r="H15" s="2">
        <v>1225858</v>
      </c>
      <c r="I15" s="2">
        <v>1492624</v>
      </c>
      <c r="J15" s="3">
        <v>1231485.05</v>
      </c>
      <c r="K15" s="3">
        <v>82.5</v>
      </c>
      <c r="L15" s="2">
        <v>2745804</v>
      </c>
      <c r="M15" s="2">
        <v>3575967</v>
      </c>
      <c r="N15" s="3">
        <v>3487665.29</v>
      </c>
      <c r="O15" s="3">
        <v>97.53</v>
      </c>
    </row>
    <row r="16" spans="2:15" x14ac:dyDescent="0.2">
      <c r="B16" s="1" t="s">
        <v>29</v>
      </c>
      <c r="C16" s="1" t="s">
        <v>30</v>
      </c>
      <c r="D16" s="2">
        <v>10051439</v>
      </c>
      <c r="E16" s="2">
        <v>11121728</v>
      </c>
      <c r="F16" s="3">
        <v>10318041.130000001</v>
      </c>
      <c r="G16" s="3">
        <v>92.77</v>
      </c>
      <c r="H16" s="2">
        <v>5457301</v>
      </c>
      <c r="I16" s="2">
        <v>5950279</v>
      </c>
      <c r="J16" s="3">
        <v>5374275.21</v>
      </c>
      <c r="K16" s="3">
        <v>90.32</v>
      </c>
      <c r="L16" s="2">
        <v>4594138</v>
      </c>
      <c r="M16" s="2">
        <v>5171449</v>
      </c>
      <c r="N16" s="3">
        <v>4943765.92</v>
      </c>
      <c r="O16" s="3">
        <v>95.6</v>
      </c>
    </row>
    <row r="17" spans="2:15" x14ac:dyDescent="0.2">
      <c r="B17" s="1" t="s">
        <v>31</v>
      </c>
      <c r="C17" s="1" t="s">
        <v>32</v>
      </c>
      <c r="D17" s="2">
        <v>4262592</v>
      </c>
      <c r="E17" s="2">
        <v>4871142</v>
      </c>
      <c r="F17" s="3">
        <v>4594879.76</v>
      </c>
      <c r="G17" s="3">
        <v>94.33</v>
      </c>
      <c r="H17" s="2">
        <v>1529772</v>
      </c>
      <c r="I17" s="2">
        <v>1695740</v>
      </c>
      <c r="J17" s="3">
        <v>1420785.2</v>
      </c>
      <c r="K17" s="3">
        <v>83.79</v>
      </c>
      <c r="L17" s="2">
        <v>2732820</v>
      </c>
      <c r="M17" s="2">
        <v>3175401</v>
      </c>
      <c r="N17" s="3">
        <v>3174094.56</v>
      </c>
      <c r="O17" s="3">
        <v>99.96</v>
      </c>
    </row>
    <row r="18" spans="2:15" x14ac:dyDescent="0.2">
      <c r="B18" s="1" t="s">
        <v>33</v>
      </c>
      <c r="C18" s="1" t="s">
        <v>34</v>
      </c>
      <c r="D18" s="2">
        <v>3752381</v>
      </c>
      <c r="E18" s="2">
        <v>4114227</v>
      </c>
      <c r="F18" s="3">
        <v>3748276.07</v>
      </c>
      <c r="G18" s="3">
        <v>91.11</v>
      </c>
      <c r="H18" s="2">
        <v>1023329</v>
      </c>
      <c r="I18" s="2">
        <v>1169733</v>
      </c>
      <c r="J18" s="3">
        <v>986147.4</v>
      </c>
      <c r="K18" s="3">
        <v>84.31</v>
      </c>
      <c r="L18" s="2">
        <v>2729052</v>
      </c>
      <c r="M18" s="2">
        <v>2944495</v>
      </c>
      <c r="N18" s="3">
        <v>2762128.67</v>
      </c>
      <c r="O18" s="3">
        <v>93.81</v>
      </c>
    </row>
    <row r="19" spans="2:15" ht="12" thickBot="1" x14ac:dyDescent="0.25">
      <c r="B19" s="16" t="s">
        <v>35</v>
      </c>
      <c r="C19" s="16" t="s">
        <v>36</v>
      </c>
      <c r="D19" s="17">
        <v>8761139</v>
      </c>
      <c r="E19" s="17">
        <v>9484190</v>
      </c>
      <c r="F19" s="18">
        <v>8761931.1999999993</v>
      </c>
      <c r="G19" s="18">
        <v>92.38</v>
      </c>
      <c r="H19" s="17">
        <v>4697349</v>
      </c>
      <c r="I19" s="17">
        <v>5133205</v>
      </c>
      <c r="J19" s="18">
        <v>4639425.25</v>
      </c>
      <c r="K19" s="18">
        <v>90.38</v>
      </c>
      <c r="L19" s="17">
        <v>4063790</v>
      </c>
      <c r="M19" s="17">
        <v>4350985</v>
      </c>
      <c r="N19" s="18">
        <v>4122505.95</v>
      </c>
      <c r="O19" s="18">
        <v>94.75</v>
      </c>
    </row>
    <row r="20" spans="2:15" ht="12" thickBot="1" x14ac:dyDescent="0.25">
      <c r="B20" s="19" t="s">
        <v>93</v>
      </c>
      <c r="C20" s="19"/>
      <c r="D20" s="20">
        <f>SUM(D6:D19)</f>
        <v>100854683</v>
      </c>
      <c r="E20" s="20">
        <f t="shared" ref="E20:N20" si="0">SUM(E6:E19)</f>
        <v>111133248</v>
      </c>
      <c r="F20" s="20">
        <f t="shared" si="0"/>
        <v>103151969.08</v>
      </c>
      <c r="G20" s="21">
        <f>F20/E20*100</f>
        <v>92.818279800478791</v>
      </c>
      <c r="H20" s="20">
        <f t="shared" si="0"/>
        <v>57798467</v>
      </c>
      <c r="I20" s="20">
        <f t="shared" si="0"/>
        <v>61662006</v>
      </c>
      <c r="J20" s="20">
        <f t="shared" si="0"/>
        <v>55887446.240000002</v>
      </c>
      <c r="K20" s="21">
        <f>J20/I20*100</f>
        <v>90.635141257000313</v>
      </c>
      <c r="L20" s="20">
        <f t="shared" si="0"/>
        <v>43056216</v>
      </c>
      <c r="M20" s="20">
        <f t="shared" si="0"/>
        <v>49471240</v>
      </c>
      <c r="N20" s="20">
        <f t="shared" si="0"/>
        <v>47264522.820000008</v>
      </c>
      <c r="O20" s="21">
        <f>N20/M20*100</f>
        <v>95.539393837712595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77328</v>
      </c>
      <c r="E6" s="9">
        <v>116325</v>
      </c>
      <c r="F6" s="10">
        <v>101642.38</v>
      </c>
      <c r="G6" s="10">
        <v>87.38</v>
      </c>
      <c r="H6" s="9">
        <v>77328</v>
      </c>
      <c r="I6" s="9">
        <v>116325</v>
      </c>
      <c r="J6" s="10">
        <v>101642.38</v>
      </c>
      <c r="K6" s="10">
        <v>87.38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1650851</v>
      </c>
      <c r="E7" s="2">
        <v>1809067</v>
      </c>
      <c r="F7" s="3">
        <v>1316884.77</v>
      </c>
      <c r="G7" s="3">
        <v>72.790000000000006</v>
      </c>
      <c r="H7" s="2">
        <v>1650551</v>
      </c>
      <c r="I7" s="2">
        <v>1806467</v>
      </c>
      <c r="J7" s="3">
        <v>1315561.98</v>
      </c>
      <c r="K7" s="3">
        <v>72.83</v>
      </c>
      <c r="L7" s="2">
        <v>300</v>
      </c>
      <c r="M7" s="2">
        <v>2600</v>
      </c>
      <c r="N7" s="3">
        <v>1322.79</v>
      </c>
      <c r="O7" s="3">
        <v>50.87</v>
      </c>
    </row>
    <row r="8" spans="2:15" x14ac:dyDescent="0.2">
      <c r="B8" s="1" t="s">
        <v>13</v>
      </c>
      <c r="C8" s="1" t="s">
        <v>14</v>
      </c>
      <c r="D8" s="2">
        <v>730744</v>
      </c>
      <c r="E8" s="2">
        <v>891335</v>
      </c>
      <c r="F8" s="3">
        <v>605472.61</v>
      </c>
      <c r="G8" s="3">
        <v>67.930000000000007</v>
      </c>
      <c r="H8" s="2">
        <v>720174</v>
      </c>
      <c r="I8" s="2">
        <v>878472</v>
      </c>
      <c r="J8" s="3">
        <v>604398.09</v>
      </c>
      <c r="K8" s="3">
        <v>68.8</v>
      </c>
      <c r="L8" s="2">
        <v>10570</v>
      </c>
      <c r="M8" s="2">
        <v>12863</v>
      </c>
      <c r="N8" s="3">
        <v>1074.51</v>
      </c>
      <c r="O8" s="3">
        <v>8.35</v>
      </c>
    </row>
    <row r="9" spans="2:15" x14ac:dyDescent="0.2">
      <c r="B9" s="1" t="s">
        <v>15</v>
      </c>
      <c r="C9" s="1" t="s">
        <v>16</v>
      </c>
      <c r="D9" s="2">
        <v>629375</v>
      </c>
      <c r="E9" s="2">
        <v>777403</v>
      </c>
      <c r="F9" s="3">
        <v>538223.11</v>
      </c>
      <c r="G9" s="3">
        <v>69.23</v>
      </c>
      <c r="H9" s="2">
        <v>620975</v>
      </c>
      <c r="I9" s="2">
        <v>771764</v>
      </c>
      <c r="J9" s="3">
        <v>536500.57999999996</v>
      </c>
      <c r="K9" s="3">
        <v>69.52</v>
      </c>
      <c r="L9" s="2">
        <v>8400</v>
      </c>
      <c r="M9" s="2">
        <v>5639</v>
      </c>
      <c r="N9" s="3">
        <v>1722.53</v>
      </c>
      <c r="O9" s="3">
        <v>30.55</v>
      </c>
    </row>
    <row r="10" spans="2:15" x14ac:dyDescent="0.2">
      <c r="B10" s="1" t="s">
        <v>17</v>
      </c>
      <c r="C10" s="1" t="s">
        <v>18</v>
      </c>
      <c r="D10" s="2">
        <v>57064</v>
      </c>
      <c r="E10" s="2">
        <v>88149</v>
      </c>
      <c r="F10" s="3">
        <v>57820.32</v>
      </c>
      <c r="G10" s="3">
        <v>65.59</v>
      </c>
      <c r="H10" s="2">
        <v>55704</v>
      </c>
      <c r="I10" s="2">
        <v>86635</v>
      </c>
      <c r="J10" s="3">
        <v>57611.42</v>
      </c>
      <c r="K10" s="3">
        <v>66.5</v>
      </c>
      <c r="L10" s="2">
        <v>1360</v>
      </c>
      <c r="M10" s="2">
        <v>1515</v>
      </c>
      <c r="N10" s="3">
        <v>208.9</v>
      </c>
      <c r="O10" s="3">
        <v>13.79</v>
      </c>
    </row>
    <row r="11" spans="2:15" x14ac:dyDescent="0.2">
      <c r="B11" s="1" t="s">
        <v>19</v>
      </c>
      <c r="C11" s="1" t="s">
        <v>20</v>
      </c>
      <c r="D11" s="2">
        <v>214990</v>
      </c>
      <c r="E11" s="2">
        <v>239384</v>
      </c>
      <c r="F11" s="3">
        <v>147960.89000000001</v>
      </c>
      <c r="G11" s="3">
        <v>61.81</v>
      </c>
      <c r="H11" s="2">
        <v>214990</v>
      </c>
      <c r="I11" s="2">
        <v>222984</v>
      </c>
      <c r="J11" s="3">
        <v>147560.89000000001</v>
      </c>
      <c r="K11" s="3">
        <v>66.180000000000007</v>
      </c>
      <c r="L11" s="4">
        <v>0</v>
      </c>
      <c r="M11" s="2">
        <v>16400</v>
      </c>
      <c r="N11" s="3">
        <v>400</v>
      </c>
      <c r="O11" s="3">
        <v>2.44</v>
      </c>
    </row>
    <row r="12" spans="2:15" x14ac:dyDescent="0.2">
      <c r="B12" s="1" t="s">
        <v>21</v>
      </c>
      <c r="C12" s="1" t="s">
        <v>22</v>
      </c>
      <c r="D12" s="2">
        <v>212016</v>
      </c>
      <c r="E12" s="2">
        <v>235618</v>
      </c>
      <c r="F12" s="3">
        <v>161007.03</v>
      </c>
      <c r="G12" s="3">
        <v>68.33</v>
      </c>
      <c r="H12" s="2">
        <v>190766</v>
      </c>
      <c r="I12" s="2">
        <v>213094</v>
      </c>
      <c r="J12" s="3">
        <v>160583.04000000001</v>
      </c>
      <c r="K12" s="3">
        <v>75.36</v>
      </c>
      <c r="L12" s="2">
        <v>21250</v>
      </c>
      <c r="M12" s="2">
        <v>22524</v>
      </c>
      <c r="N12" s="3">
        <v>423.99</v>
      </c>
      <c r="O12" s="3">
        <v>1.88</v>
      </c>
    </row>
    <row r="13" spans="2:15" x14ac:dyDescent="0.2">
      <c r="B13" s="1" t="s">
        <v>23</v>
      </c>
      <c r="C13" s="1" t="s">
        <v>24</v>
      </c>
      <c r="D13" s="2">
        <v>372289</v>
      </c>
      <c r="E13" s="2">
        <v>423125</v>
      </c>
      <c r="F13" s="3">
        <v>291294.13</v>
      </c>
      <c r="G13" s="3">
        <v>68.84</v>
      </c>
      <c r="H13" s="2">
        <v>371589</v>
      </c>
      <c r="I13" s="2">
        <v>422425</v>
      </c>
      <c r="J13" s="3">
        <v>290836.75</v>
      </c>
      <c r="K13" s="3">
        <v>68.849999999999994</v>
      </c>
      <c r="L13" s="2">
        <v>700</v>
      </c>
      <c r="M13" s="2">
        <v>700</v>
      </c>
      <c r="N13" s="3">
        <v>457.38</v>
      </c>
      <c r="O13" s="3">
        <v>65.34</v>
      </c>
    </row>
    <row r="14" spans="2:15" x14ac:dyDescent="0.2">
      <c r="B14" s="1" t="s">
        <v>25</v>
      </c>
      <c r="C14" s="1" t="s">
        <v>26</v>
      </c>
      <c r="D14" s="2">
        <v>391944</v>
      </c>
      <c r="E14" s="2">
        <v>416291</v>
      </c>
      <c r="F14" s="3">
        <v>298328.17</v>
      </c>
      <c r="G14" s="3">
        <v>71.66</v>
      </c>
      <c r="H14" s="2">
        <v>389844</v>
      </c>
      <c r="I14" s="2">
        <v>415191</v>
      </c>
      <c r="J14" s="3">
        <v>297328.17</v>
      </c>
      <c r="K14" s="3">
        <v>71.61</v>
      </c>
      <c r="L14" s="2">
        <v>2100</v>
      </c>
      <c r="M14" s="2">
        <v>1100</v>
      </c>
      <c r="N14" s="3">
        <v>1000</v>
      </c>
      <c r="O14" s="3">
        <v>90.91</v>
      </c>
    </row>
    <row r="15" spans="2:15" x14ac:dyDescent="0.2">
      <c r="B15" s="1" t="s">
        <v>27</v>
      </c>
      <c r="C15" s="1" t="s">
        <v>28</v>
      </c>
      <c r="D15" s="2">
        <v>671937</v>
      </c>
      <c r="E15" s="2">
        <v>978202</v>
      </c>
      <c r="F15" s="3">
        <v>730036.26</v>
      </c>
      <c r="G15" s="3">
        <v>74.63</v>
      </c>
      <c r="H15" s="2">
        <v>671728</v>
      </c>
      <c r="I15" s="2">
        <v>975815</v>
      </c>
      <c r="J15" s="3">
        <v>727714.52</v>
      </c>
      <c r="K15" s="3">
        <v>74.58</v>
      </c>
      <c r="L15" s="2">
        <v>209</v>
      </c>
      <c r="M15" s="2">
        <v>2387</v>
      </c>
      <c r="N15" s="3">
        <v>2321.7399999999998</v>
      </c>
      <c r="O15" s="3">
        <v>97.27</v>
      </c>
    </row>
    <row r="16" spans="2:15" x14ac:dyDescent="0.2">
      <c r="B16" s="1" t="s">
        <v>29</v>
      </c>
      <c r="C16" s="1" t="s">
        <v>30</v>
      </c>
      <c r="D16" s="2">
        <v>1080670</v>
      </c>
      <c r="E16" s="2">
        <v>1126761</v>
      </c>
      <c r="F16" s="3">
        <v>772569.21</v>
      </c>
      <c r="G16" s="3">
        <v>68.569999999999993</v>
      </c>
      <c r="H16" s="2">
        <v>1075900</v>
      </c>
      <c r="I16" s="2">
        <v>1121231</v>
      </c>
      <c r="J16" s="3">
        <v>769007.57</v>
      </c>
      <c r="K16" s="3">
        <v>68.59</v>
      </c>
      <c r="L16" s="2">
        <v>4770</v>
      </c>
      <c r="M16" s="2">
        <v>5530</v>
      </c>
      <c r="N16" s="3">
        <v>3561.64</v>
      </c>
      <c r="O16" s="3">
        <v>64.41</v>
      </c>
    </row>
    <row r="17" spans="2:15" x14ac:dyDescent="0.2">
      <c r="B17" s="1" t="s">
        <v>31</v>
      </c>
      <c r="C17" s="1" t="s">
        <v>32</v>
      </c>
      <c r="D17" s="2">
        <v>644741</v>
      </c>
      <c r="E17" s="2">
        <v>745234</v>
      </c>
      <c r="F17" s="3">
        <v>526238.25</v>
      </c>
      <c r="G17" s="3">
        <v>70.61</v>
      </c>
      <c r="H17" s="2">
        <v>644541</v>
      </c>
      <c r="I17" s="2">
        <v>744909</v>
      </c>
      <c r="J17" s="3">
        <v>526098.25</v>
      </c>
      <c r="K17" s="3">
        <v>70.63</v>
      </c>
      <c r="L17" s="2">
        <v>200</v>
      </c>
      <c r="M17" s="2">
        <v>325</v>
      </c>
      <c r="N17" s="3">
        <v>140</v>
      </c>
      <c r="O17" s="3">
        <v>43.08</v>
      </c>
    </row>
    <row r="18" spans="2:15" x14ac:dyDescent="0.2">
      <c r="B18" s="1" t="s">
        <v>33</v>
      </c>
      <c r="C18" s="1" t="s">
        <v>34</v>
      </c>
      <c r="D18" s="2">
        <v>374673</v>
      </c>
      <c r="E18" s="2">
        <v>399027</v>
      </c>
      <c r="F18" s="3">
        <v>268299.61</v>
      </c>
      <c r="G18" s="3">
        <v>67.239999999999995</v>
      </c>
      <c r="H18" s="2">
        <v>373973</v>
      </c>
      <c r="I18" s="2">
        <v>388327</v>
      </c>
      <c r="J18" s="3">
        <v>267959.27</v>
      </c>
      <c r="K18" s="3">
        <v>69</v>
      </c>
      <c r="L18" s="2">
        <v>700</v>
      </c>
      <c r="M18" s="2">
        <v>10700</v>
      </c>
      <c r="N18" s="3">
        <v>340.33</v>
      </c>
      <c r="O18" s="3">
        <v>3.18</v>
      </c>
    </row>
    <row r="19" spans="2:15" ht="12" thickBot="1" x14ac:dyDescent="0.25">
      <c r="B19" s="16" t="s">
        <v>35</v>
      </c>
      <c r="C19" s="16" t="s">
        <v>36</v>
      </c>
      <c r="D19" s="17">
        <v>815826</v>
      </c>
      <c r="E19" s="17">
        <v>1039610</v>
      </c>
      <c r="F19" s="18">
        <v>702898.99</v>
      </c>
      <c r="G19" s="18">
        <v>67.61</v>
      </c>
      <c r="H19" s="17">
        <v>815765</v>
      </c>
      <c r="I19" s="17">
        <v>1039550</v>
      </c>
      <c r="J19" s="18">
        <v>702838.49</v>
      </c>
      <c r="K19" s="18">
        <v>67.61</v>
      </c>
      <c r="L19" s="17">
        <v>61</v>
      </c>
      <c r="M19" s="17">
        <v>61</v>
      </c>
      <c r="N19" s="18">
        <v>60.5</v>
      </c>
      <c r="O19" s="18">
        <v>100</v>
      </c>
    </row>
    <row r="20" spans="2:15" ht="12" thickBot="1" x14ac:dyDescent="0.25">
      <c r="B20" s="19" t="s">
        <v>93</v>
      </c>
      <c r="C20" s="19"/>
      <c r="D20" s="20">
        <f>SUM(D6:D19)</f>
        <v>7924448</v>
      </c>
      <c r="E20" s="20">
        <f t="shared" ref="E20:N20" si="0">SUM(E6:E19)</f>
        <v>9285531</v>
      </c>
      <c r="F20" s="20">
        <f t="shared" si="0"/>
        <v>6518675.7299999995</v>
      </c>
      <c r="G20" s="21">
        <f>F20/E20*100</f>
        <v>70.202508935676363</v>
      </c>
      <c r="H20" s="20">
        <f t="shared" si="0"/>
        <v>7873828</v>
      </c>
      <c r="I20" s="20">
        <f t="shared" si="0"/>
        <v>9203189</v>
      </c>
      <c r="J20" s="20">
        <f t="shared" si="0"/>
        <v>6505641.4000000004</v>
      </c>
      <c r="K20" s="21">
        <f>J20/I20*100</f>
        <v>70.688990522741634</v>
      </c>
      <c r="L20" s="20">
        <f t="shared" si="0"/>
        <v>50620</v>
      </c>
      <c r="M20" s="20">
        <f t="shared" si="0"/>
        <v>82344</v>
      </c>
      <c r="N20" s="20">
        <f t="shared" si="0"/>
        <v>13034.31</v>
      </c>
      <c r="O20" s="21">
        <f>N20/M20*100</f>
        <v>15.829095016030312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769</v>
      </c>
      <c r="E6" s="9">
        <v>863</v>
      </c>
      <c r="F6" s="10">
        <v>826.97</v>
      </c>
      <c r="G6" s="10">
        <v>95.88</v>
      </c>
      <c r="H6" s="9">
        <v>769</v>
      </c>
      <c r="I6" s="9">
        <v>863</v>
      </c>
      <c r="J6" s="10">
        <v>826.97</v>
      </c>
      <c r="K6" s="10">
        <v>95.88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41200</v>
      </c>
      <c r="E7" s="2">
        <v>53470</v>
      </c>
      <c r="F7" s="3">
        <v>50285.17</v>
      </c>
      <c r="G7" s="3">
        <v>94.04</v>
      </c>
      <c r="H7" s="2">
        <v>41200</v>
      </c>
      <c r="I7" s="2">
        <v>53470</v>
      </c>
      <c r="J7" s="3">
        <v>50285.17</v>
      </c>
      <c r="K7" s="3">
        <v>94.04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19633</v>
      </c>
      <c r="E8" s="2">
        <v>21485</v>
      </c>
      <c r="F8" s="3">
        <v>20184.29</v>
      </c>
      <c r="G8" s="3">
        <v>93.94</v>
      </c>
      <c r="H8" s="2">
        <v>19633</v>
      </c>
      <c r="I8" s="2">
        <v>21485</v>
      </c>
      <c r="J8" s="3">
        <v>20184.29</v>
      </c>
      <c r="K8" s="3">
        <v>93.94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12802</v>
      </c>
      <c r="E9" s="2">
        <v>16041</v>
      </c>
      <c r="F9" s="3">
        <v>14621.52</v>
      </c>
      <c r="G9" s="3">
        <v>91.15</v>
      </c>
      <c r="H9" s="2">
        <v>12802</v>
      </c>
      <c r="I9" s="2">
        <v>16041</v>
      </c>
      <c r="J9" s="3">
        <v>14621.52</v>
      </c>
      <c r="K9" s="3">
        <v>91.15</v>
      </c>
      <c r="L9" s="2"/>
      <c r="M9" s="2"/>
      <c r="N9" s="2"/>
      <c r="O9" s="2"/>
    </row>
    <row r="10" spans="2:15" x14ac:dyDescent="0.2">
      <c r="B10" s="1" t="s">
        <v>17</v>
      </c>
      <c r="C10" s="1" t="s">
        <v>18</v>
      </c>
      <c r="D10" s="2">
        <v>2395</v>
      </c>
      <c r="E10" s="2">
        <v>3812</v>
      </c>
      <c r="F10" s="3">
        <v>3522.82</v>
      </c>
      <c r="G10" s="3">
        <v>92.4</v>
      </c>
      <c r="H10" s="2">
        <v>2395</v>
      </c>
      <c r="I10" s="2">
        <v>3812</v>
      </c>
      <c r="J10" s="3">
        <v>3522.82</v>
      </c>
      <c r="K10" s="3">
        <v>92.4</v>
      </c>
      <c r="L10" s="2"/>
      <c r="M10" s="2"/>
      <c r="N10" s="2"/>
      <c r="O10" s="2"/>
    </row>
    <row r="11" spans="2:15" x14ac:dyDescent="0.2">
      <c r="B11" s="1" t="s">
        <v>19</v>
      </c>
      <c r="C11" s="1" t="s">
        <v>20</v>
      </c>
      <c r="D11" s="2">
        <v>16687</v>
      </c>
      <c r="E11" s="2">
        <v>17730</v>
      </c>
      <c r="F11" s="3">
        <v>15862.96</v>
      </c>
      <c r="G11" s="3">
        <v>89.47</v>
      </c>
      <c r="H11" s="2">
        <v>16687</v>
      </c>
      <c r="I11" s="2">
        <v>17730</v>
      </c>
      <c r="J11" s="3">
        <v>15862.96</v>
      </c>
      <c r="K11" s="3">
        <v>89.47</v>
      </c>
      <c r="L11" s="2"/>
      <c r="M11" s="2"/>
      <c r="N11" s="2"/>
      <c r="O11" s="2"/>
    </row>
    <row r="12" spans="2:15" x14ac:dyDescent="0.2">
      <c r="B12" s="1" t="s">
        <v>21</v>
      </c>
      <c r="C12" s="1" t="s">
        <v>22</v>
      </c>
      <c r="D12" s="2">
        <v>7766</v>
      </c>
      <c r="E12" s="2">
        <v>11542</v>
      </c>
      <c r="F12" s="3">
        <v>9688.2900000000009</v>
      </c>
      <c r="G12" s="3">
        <v>83.94</v>
      </c>
      <c r="H12" s="2">
        <v>7266</v>
      </c>
      <c r="I12" s="2">
        <v>11042</v>
      </c>
      <c r="J12" s="3">
        <v>9688.2900000000009</v>
      </c>
      <c r="K12" s="3">
        <v>87.74</v>
      </c>
      <c r="L12" s="2">
        <v>500</v>
      </c>
      <c r="M12" s="2">
        <v>500</v>
      </c>
      <c r="N12" s="2">
        <v>0</v>
      </c>
      <c r="O12" s="2">
        <v>0</v>
      </c>
    </row>
    <row r="13" spans="2:15" x14ac:dyDescent="0.2">
      <c r="B13" s="1" t="s">
        <v>23</v>
      </c>
      <c r="C13" s="1" t="s">
        <v>24</v>
      </c>
      <c r="D13" s="2">
        <v>13655</v>
      </c>
      <c r="E13" s="2">
        <v>15194</v>
      </c>
      <c r="F13" s="3">
        <v>13977.26</v>
      </c>
      <c r="G13" s="3">
        <v>91.99</v>
      </c>
      <c r="H13" s="2">
        <v>13655</v>
      </c>
      <c r="I13" s="2">
        <v>15194</v>
      </c>
      <c r="J13" s="3">
        <v>13977.26</v>
      </c>
      <c r="K13" s="3">
        <v>91.99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6115</v>
      </c>
      <c r="E14" s="2">
        <v>7782</v>
      </c>
      <c r="F14" s="3">
        <v>6618.74</v>
      </c>
      <c r="G14" s="3">
        <v>85.05</v>
      </c>
      <c r="H14" s="2">
        <v>6115</v>
      </c>
      <c r="I14" s="2">
        <v>7782</v>
      </c>
      <c r="J14" s="3">
        <v>6618.74</v>
      </c>
      <c r="K14" s="3">
        <v>85.05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17652</v>
      </c>
      <c r="E15" s="2">
        <v>20342</v>
      </c>
      <c r="F15" s="3">
        <v>19189.400000000001</v>
      </c>
      <c r="G15" s="3">
        <v>94.33</v>
      </c>
      <c r="H15" s="2">
        <v>17652</v>
      </c>
      <c r="I15" s="2">
        <v>20342</v>
      </c>
      <c r="J15" s="3">
        <v>19189.400000000001</v>
      </c>
      <c r="K15" s="3">
        <v>94.33</v>
      </c>
      <c r="L15" s="2"/>
      <c r="M15" s="2"/>
      <c r="N15" s="2"/>
      <c r="O15" s="2"/>
    </row>
    <row r="16" spans="2:15" x14ac:dyDescent="0.2">
      <c r="B16" s="1" t="s">
        <v>29</v>
      </c>
      <c r="C16" s="1" t="s">
        <v>30</v>
      </c>
      <c r="D16" s="2">
        <v>40557</v>
      </c>
      <c r="E16" s="2">
        <v>47198</v>
      </c>
      <c r="F16" s="3">
        <v>41856.61</v>
      </c>
      <c r="G16" s="3">
        <v>88.68</v>
      </c>
      <c r="H16" s="2">
        <v>40557</v>
      </c>
      <c r="I16" s="2">
        <v>47198</v>
      </c>
      <c r="J16" s="3">
        <v>41856.61</v>
      </c>
      <c r="K16" s="3">
        <v>88.68</v>
      </c>
      <c r="L16" s="2"/>
      <c r="M16" s="2"/>
      <c r="N16" s="2"/>
      <c r="O16" s="2"/>
    </row>
    <row r="17" spans="2:15" x14ac:dyDescent="0.2">
      <c r="B17" s="1" t="s">
        <v>31</v>
      </c>
      <c r="C17" s="1" t="s">
        <v>32</v>
      </c>
      <c r="D17" s="2">
        <v>25799</v>
      </c>
      <c r="E17" s="2">
        <v>24626</v>
      </c>
      <c r="F17" s="3">
        <v>20468.09</v>
      </c>
      <c r="G17" s="3">
        <v>83.11</v>
      </c>
      <c r="H17" s="2">
        <v>25799</v>
      </c>
      <c r="I17" s="2">
        <v>24626</v>
      </c>
      <c r="J17" s="3">
        <v>20468.09</v>
      </c>
      <c r="K17" s="3">
        <v>83.11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9638</v>
      </c>
      <c r="E18" s="2">
        <v>9871</v>
      </c>
      <c r="F18" s="3">
        <v>8753.82</v>
      </c>
      <c r="G18" s="3">
        <v>88.68</v>
      </c>
      <c r="H18" s="2">
        <v>9638</v>
      </c>
      <c r="I18" s="2">
        <v>9871</v>
      </c>
      <c r="J18" s="3">
        <v>8753.82</v>
      </c>
      <c r="K18" s="3">
        <v>88.68</v>
      </c>
      <c r="L18" s="2"/>
      <c r="M18" s="2"/>
      <c r="N18" s="2"/>
      <c r="O18" s="2"/>
    </row>
    <row r="19" spans="2:15" ht="12" thickBot="1" x14ac:dyDescent="0.25">
      <c r="B19" s="16" t="s">
        <v>35</v>
      </c>
      <c r="C19" s="16" t="s">
        <v>36</v>
      </c>
      <c r="D19" s="17">
        <v>29941</v>
      </c>
      <c r="E19" s="17">
        <v>29556</v>
      </c>
      <c r="F19" s="18">
        <v>26254.080000000002</v>
      </c>
      <c r="G19" s="18">
        <v>88.83</v>
      </c>
      <c r="H19" s="17">
        <v>29941</v>
      </c>
      <c r="I19" s="17">
        <v>29556</v>
      </c>
      <c r="J19" s="18">
        <v>26254.080000000002</v>
      </c>
      <c r="K19" s="18">
        <v>88.83</v>
      </c>
      <c r="L19" s="17"/>
      <c r="M19" s="17"/>
      <c r="N19" s="17"/>
      <c r="O19" s="17"/>
    </row>
    <row r="20" spans="2:15" ht="12" thickBot="1" x14ac:dyDescent="0.25">
      <c r="B20" s="19" t="s">
        <v>93</v>
      </c>
      <c r="C20" s="19"/>
      <c r="D20" s="20">
        <f>SUM(D6:D19)</f>
        <v>244609</v>
      </c>
      <c r="E20" s="20">
        <f t="shared" ref="E20:N20" si="0">SUM(E6:E19)</f>
        <v>279512</v>
      </c>
      <c r="F20" s="20">
        <f t="shared" si="0"/>
        <v>252110.02000000002</v>
      </c>
      <c r="G20" s="21">
        <f>F20/E20*100</f>
        <v>90.196492458284453</v>
      </c>
      <c r="H20" s="20">
        <f t="shared" si="0"/>
        <v>244109</v>
      </c>
      <c r="I20" s="20">
        <f t="shared" si="0"/>
        <v>279012</v>
      </c>
      <c r="J20" s="20">
        <f t="shared" si="0"/>
        <v>252110.02000000002</v>
      </c>
      <c r="K20" s="21">
        <f>J20/I20*100</f>
        <v>90.358127965822263</v>
      </c>
      <c r="L20" s="20">
        <f t="shared" si="0"/>
        <v>500</v>
      </c>
      <c r="M20" s="20">
        <f t="shared" si="0"/>
        <v>500</v>
      </c>
      <c r="N20" s="20">
        <f t="shared" si="0"/>
        <v>0</v>
      </c>
      <c r="O20" s="21">
        <f>N20/M20*100</f>
        <v>0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O20"/>
  <sheetViews>
    <sheetView showGridLines="0" zoomScaleNormal="10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0</v>
      </c>
      <c r="E6" s="9">
        <v>503</v>
      </c>
      <c r="F6" s="10">
        <v>502.55</v>
      </c>
      <c r="G6" s="10">
        <v>99.97</v>
      </c>
      <c r="H6" s="9">
        <v>0</v>
      </c>
      <c r="I6" s="9">
        <v>503</v>
      </c>
      <c r="J6" s="10">
        <v>502.55</v>
      </c>
      <c r="K6" s="10">
        <v>99.97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74153</v>
      </c>
      <c r="E7" s="2">
        <v>112636</v>
      </c>
      <c r="F7" s="3">
        <v>106996.94</v>
      </c>
      <c r="G7" s="3">
        <v>94.99</v>
      </c>
      <c r="H7" s="2">
        <v>552</v>
      </c>
      <c r="I7" s="2">
        <v>543</v>
      </c>
      <c r="J7" s="3">
        <v>413.54</v>
      </c>
      <c r="K7" s="3">
        <v>76.12</v>
      </c>
      <c r="L7" s="2">
        <v>73601</v>
      </c>
      <c r="M7" s="2">
        <v>112093</v>
      </c>
      <c r="N7" s="3">
        <v>106583.4</v>
      </c>
      <c r="O7" s="3">
        <v>95.09</v>
      </c>
    </row>
    <row r="8" spans="2:15" x14ac:dyDescent="0.2">
      <c r="B8" s="1" t="s">
        <v>13</v>
      </c>
      <c r="C8" s="1" t="s">
        <v>14</v>
      </c>
      <c r="D8" s="2">
        <v>11</v>
      </c>
      <c r="E8" s="2">
        <v>46</v>
      </c>
      <c r="F8" s="3">
        <v>45</v>
      </c>
      <c r="G8" s="3">
        <v>97.83</v>
      </c>
      <c r="H8" s="2">
        <v>11</v>
      </c>
      <c r="I8" s="2">
        <v>46</v>
      </c>
      <c r="J8" s="3">
        <v>45</v>
      </c>
      <c r="K8" s="3">
        <v>97.83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14542</v>
      </c>
      <c r="E9" s="2">
        <v>18342</v>
      </c>
      <c r="F9" s="3">
        <v>10908.72</v>
      </c>
      <c r="G9" s="3">
        <v>59.47</v>
      </c>
      <c r="H9" s="2">
        <v>8542</v>
      </c>
      <c r="I9" s="2">
        <v>8542</v>
      </c>
      <c r="J9" s="3">
        <v>5108.72</v>
      </c>
      <c r="K9" s="3">
        <v>59.81</v>
      </c>
      <c r="L9" s="2">
        <v>6000</v>
      </c>
      <c r="M9" s="2">
        <v>9800</v>
      </c>
      <c r="N9" s="3">
        <v>5800</v>
      </c>
      <c r="O9" s="3">
        <v>59.18</v>
      </c>
    </row>
    <row r="10" spans="2:15" x14ac:dyDescent="0.2">
      <c r="B10" s="1" t="s">
        <v>17</v>
      </c>
      <c r="C10" s="1" t="s">
        <v>18</v>
      </c>
      <c r="D10" s="2">
        <v>0</v>
      </c>
      <c r="E10" s="2">
        <v>13007</v>
      </c>
      <c r="F10" s="5">
        <v>3616.04</v>
      </c>
      <c r="G10" s="5">
        <v>27.8</v>
      </c>
      <c r="H10" s="2"/>
      <c r="I10" s="4"/>
      <c r="J10" s="5"/>
      <c r="K10" s="6"/>
      <c r="L10" s="2">
        <v>0</v>
      </c>
      <c r="M10" s="2">
        <v>13007</v>
      </c>
      <c r="N10" s="5">
        <v>3616.04</v>
      </c>
      <c r="O10" s="5">
        <v>27.8</v>
      </c>
    </row>
    <row r="11" spans="2:15" x14ac:dyDescent="0.2">
      <c r="B11" s="1" t="s">
        <v>19</v>
      </c>
      <c r="C11" s="1" t="s">
        <v>20</v>
      </c>
      <c r="D11" s="2">
        <v>500</v>
      </c>
      <c r="E11" s="2">
        <v>485</v>
      </c>
      <c r="F11" s="3">
        <v>120.3</v>
      </c>
      <c r="G11" s="3">
        <v>24.79</v>
      </c>
      <c r="H11" s="2">
        <v>500</v>
      </c>
      <c r="I11" s="2">
        <v>485</v>
      </c>
      <c r="J11" s="3">
        <v>120.3</v>
      </c>
      <c r="K11" s="3">
        <v>24.79</v>
      </c>
      <c r="L11" s="2"/>
      <c r="M11" s="2"/>
      <c r="N11" s="3"/>
      <c r="O11" s="3"/>
    </row>
    <row r="12" spans="2:15" x14ac:dyDescent="0.2">
      <c r="B12" s="1" t="s">
        <v>21</v>
      </c>
      <c r="C12" s="1" t="s">
        <v>22</v>
      </c>
      <c r="D12" s="2">
        <v>5800</v>
      </c>
      <c r="E12" s="2">
        <v>5858</v>
      </c>
      <c r="F12" s="3">
        <v>5648.75</v>
      </c>
      <c r="G12" s="3">
        <v>96.43</v>
      </c>
      <c r="H12" s="2"/>
      <c r="I12" s="2"/>
      <c r="J12" s="2"/>
      <c r="K12" s="2"/>
      <c r="L12" s="2">
        <v>5800</v>
      </c>
      <c r="M12" s="2">
        <v>5858</v>
      </c>
      <c r="N12" s="3">
        <v>5648.75</v>
      </c>
      <c r="O12" s="3">
        <v>96.43</v>
      </c>
    </row>
    <row r="13" spans="2:15" x14ac:dyDescent="0.2">
      <c r="B13" s="1" t="s">
        <v>23</v>
      </c>
      <c r="C13" s="1" t="s">
        <v>24</v>
      </c>
      <c r="D13" s="2">
        <v>90</v>
      </c>
      <c r="E13" s="2">
        <v>140</v>
      </c>
      <c r="F13" s="3">
        <v>100</v>
      </c>
      <c r="G13" s="3">
        <v>71.430000000000007</v>
      </c>
      <c r="H13" s="2">
        <v>90</v>
      </c>
      <c r="I13" s="2">
        <v>140</v>
      </c>
      <c r="J13" s="3">
        <v>100</v>
      </c>
      <c r="K13" s="3">
        <v>71.430000000000007</v>
      </c>
      <c r="L13" s="2"/>
      <c r="M13" s="2"/>
      <c r="N13" s="2"/>
      <c r="O13" s="2"/>
    </row>
    <row r="14" spans="2:15" x14ac:dyDescent="0.2">
      <c r="B14" s="1" t="s">
        <v>25</v>
      </c>
      <c r="C14" s="1" t="s">
        <v>26</v>
      </c>
      <c r="D14" s="2">
        <v>1020</v>
      </c>
      <c r="E14" s="2">
        <v>5285</v>
      </c>
      <c r="F14" s="3">
        <v>3452.53</v>
      </c>
      <c r="G14" s="3">
        <v>65.33</v>
      </c>
      <c r="H14" s="2">
        <v>20</v>
      </c>
      <c r="I14" s="2">
        <v>20</v>
      </c>
      <c r="J14" s="5">
        <v>0</v>
      </c>
      <c r="K14" s="5">
        <v>0</v>
      </c>
      <c r="L14" s="2">
        <v>1000</v>
      </c>
      <c r="M14" s="2">
        <v>5265</v>
      </c>
      <c r="N14" s="3">
        <v>3452.53</v>
      </c>
      <c r="O14" s="3">
        <v>65.58</v>
      </c>
    </row>
    <row r="15" spans="2:15" x14ac:dyDescent="0.2">
      <c r="B15" s="1" t="s">
        <v>27</v>
      </c>
      <c r="C15" s="1" t="s">
        <v>28</v>
      </c>
      <c r="D15" s="2">
        <v>2420</v>
      </c>
      <c r="E15" s="2">
        <v>3886</v>
      </c>
      <c r="F15" s="3">
        <v>354.69</v>
      </c>
      <c r="G15" s="3">
        <v>9.1300000000000008</v>
      </c>
      <c r="H15" s="2">
        <v>20</v>
      </c>
      <c r="I15" s="2">
        <v>78</v>
      </c>
      <c r="J15" s="2">
        <v>57.12</v>
      </c>
      <c r="K15" s="2">
        <v>73.52</v>
      </c>
      <c r="L15" s="2">
        <v>2400</v>
      </c>
      <c r="M15" s="2">
        <v>3809</v>
      </c>
      <c r="N15" s="3">
        <v>297.57</v>
      </c>
      <c r="O15" s="3">
        <v>7.81</v>
      </c>
    </row>
    <row r="16" spans="2:15" x14ac:dyDescent="0.2">
      <c r="B16" s="1" t="s">
        <v>29</v>
      </c>
      <c r="C16" s="1" t="s">
        <v>30</v>
      </c>
      <c r="D16" s="2">
        <v>12643</v>
      </c>
      <c r="E16" s="2">
        <v>8692</v>
      </c>
      <c r="F16" s="3">
        <v>8351.34</v>
      </c>
      <c r="G16" s="3">
        <v>96.08</v>
      </c>
      <c r="H16" s="2">
        <v>983</v>
      </c>
      <c r="I16" s="2">
        <v>937</v>
      </c>
      <c r="J16" s="3">
        <v>936.74</v>
      </c>
      <c r="K16" s="3">
        <v>99.97</v>
      </c>
      <c r="L16" s="2">
        <v>11660</v>
      </c>
      <c r="M16" s="2">
        <v>7755</v>
      </c>
      <c r="N16" s="3">
        <v>7414.6</v>
      </c>
      <c r="O16" s="3">
        <v>95.61</v>
      </c>
    </row>
    <row r="17" spans="2:15" x14ac:dyDescent="0.2">
      <c r="B17" s="1" t="s">
        <v>31</v>
      </c>
      <c r="C17" s="1" t="s">
        <v>32</v>
      </c>
      <c r="D17" s="2">
        <v>820</v>
      </c>
      <c r="E17" s="2">
        <v>533</v>
      </c>
      <c r="F17" s="3">
        <v>299.22000000000003</v>
      </c>
      <c r="G17" s="3">
        <v>56.16</v>
      </c>
      <c r="H17" s="2">
        <v>820</v>
      </c>
      <c r="I17" s="2">
        <v>533</v>
      </c>
      <c r="J17" s="3">
        <v>299.22000000000003</v>
      </c>
      <c r="K17" s="3">
        <v>56.16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28534</v>
      </c>
      <c r="E18" s="2">
        <v>41410</v>
      </c>
      <c r="F18" s="3">
        <v>32430.11</v>
      </c>
      <c r="G18" s="3">
        <v>78.31</v>
      </c>
      <c r="H18" s="2">
        <v>14</v>
      </c>
      <c r="I18" s="2">
        <v>17</v>
      </c>
      <c r="J18" s="3">
        <v>15.03</v>
      </c>
      <c r="K18" s="3">
        <v>88.41</v>
      </c>
      <c r="L18" s="2">
        <v>28520</v>
      </c>
      <c r="M18" s="2">
        <v>41393</v>
      </c>
      <c r="N18" s="3">
        <v>32415.08</v>
      </c>
      <c r="O18" s="3">
        <v>78.31</v>
      </c>
    </row>
    <row r="19" spans="2:15" ht="12" thickBot="1" x14ac:dyDescent="0.25">
      <c r="B19" s="16" t="s">
        <v>35</v>
      </c>
      <c r="C19" s="16" t="s">
        <v>36</v>
      </c>
      <c r="D19" s="17">
        <v>1677</v>
      </c>
      <c r="E19" s="17">
        <v>1480</v>
      </c>
      <c r="F19" s="18">
        <v>963.91</v>
      </c>
      <c r="G19" s="18">
        <v>65.12</v>
      </c>
      <c r="H19" s="17">
        <v>1677</v>
      </c>
      <c r="I19" s="17">
        <v>1480</v>
      </c>
      <c r="J19" s="18">
        <v>963.91</v>
      </c>
      <c r="K19" s="18">
        <v>65.12</v>
      </c>
      <c r="L19" s="17"/>
      <c r="M19" s="17"/>
      <c r="N19" s="17"/>
      <c r="O19" s="17"/>
    </row>
    <row r="20" spans="2:15" ht="12" thickBot="1" x14ac:dyDescent="0.25">
      <c r="B20" s="19" t="s">
        <v>93</v>
      </c>
      <c r="C20" s="19"/>
      <c r="D20" s="20">
        <f>SUM(D6:D19)</f>
        <v>142210</v>
      </c>
      <c r="E20" s="20">
        <f t="shared" ref="E20:N20" si="0">SUM(E6:E19)</f>
        <v>212303</v>
      </c>
      <c r="F20" s="20">
        <f t="shared" si="0"/>
        <v>173790.1</v>
      </c>
      <c r="G20" s="21">
        <f>F20/E20*100</f>
        <v>81.859465009915084</v>
      </c>
      <c r="H20" s="20">
        <f t="shared" si="0"/>
        <v>13229</v>
      </c>
      <c r="I20" s="20">
        <f t="shared" si="0"/>
        <v>13324</v>
      </c>
      <c r="J20" s="20">
        <f t="shared" si="0"/>
        <v>8562.130000000001</v>
      </c>
      <c r="K20" s="21">
        <f>J20/I20*100</f>
        <v>64.260957670369265</v>
      </c>
      <c r="L20" s="20">
        <f t="shared" si="0"/>
        <v>128981</v>
      </c>
      <c r="M20" s="20">
        <f t="shared" si="0"/>
        <v>198980</v>
      </c>
      <c r="N20" s="20">
        <f t="shared" si="0"/>
        <v>165227.96999999997</v>
      </c>
      <c r="O20" s="21">
        <f>N20/M20*100</f>
        <v>83.037476128254085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26651427</v>
      </c>
      <c r="E6" s="9">
        <v>29548471</v>
      </c>
      <c r="F6" s="10">
        <v>29396967.940000001</v>
      </c>
      <c r="G6" s="10">
        <v>99.49</v>
      </c>
      <c r="H6" s="9">
        <v>26651427</v>
      </c>
      <c r="I6" s="9">
        <v>29548471</v>
      </c>
      <c r="J6" s="10">
        <v>29396967.940000001</v>
      </c>
      <c r="K6" s="10">
        <v>99.49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29141865</v>
      </c>
      <c r="E7" s="2">
        <v>29623828</v>
      </c>
      <c r="F7" s="3">
        <v>29290199.629999999</v>
      </c>
      <c r="G7" s="3">
        <v>98.87</v>
      </c>
      <c r="H7" s="2">
        <v>3355884</v>
      </c>
      <c r="I7" s="2">
        <v>3659727</v>
      </c>
      <c r="J7" s="3">
        <v>3394280.93</v>
      </c>
      <c r="K7" s="3">
        <v>92.75</v>
      </c>
      <c r="L7" s="2">
        <v>25785982</v>
      </c>
      <c r="M7" s="2">
        <v>25964100</v>
      </c>
      <c r="N7" s="3">
        <v>25895918.699999999</v>
      </c>
      <c r="O7" s="3">
        <v>99.74</v>
      </c>
    </row>
    <row r="8" spans="2:15" x14ac:dyDescent="0.2">
      <c r="B8" s="1" t="s">
        <v>13</v>
      </c>
      <c r="C8" s="1" t="s">
        <v>14</v>
      </c>
      <c r="D8" s="2">
        <v>13811623</v>
      </c>
      <c r="E8" s="2">
        <v>14129245</v>
      </c>
      <c r="F8" s="3">
        <v>14072965.4</v>
      </c>
      <c r="G8" s="3">
        <v>99.6</v>
      </c>
      <c r="H8" s="2">
        <v>1345204</v>
      </c>
      <c r="I8" s="2">
        <v>1521943</v>
      </c>
      <c r="J8" s="3">
        <v>1470256.5</v>
      </c>
      <c r="K8" s="3">
        <v>96.6</v>
      </c>
      <c r="L8" s="2">
        <v>12466419</v>
      </c>
      <c r="M8" s="2">
        <v>12607302</v>
      </c>
      <c r="N8" s="3">
        <v>12602708.9</v>
      </c>
      <c r="O8" s="3">
        <v>99.96</v>
      </c>
    </row>
    <row r="9" spans="2:15" x14ac:dyDescent="0.2">
      <c r="B9" s="1" t="s">
        <v>15</v>
      </c>
      <c r="C9" s="1" t="s">
        <v>16</v>
      </c>
      <c r="D9" s="2">
        <v>1686644</v>
      </c>
      <c r="E9" s="2">
        <v>12172079</v>
      </c>
      <c r="F9" s="3">
        <v>12103098.75</v>
      </c>
      <c r="G9" s="3">
        <v>99.43</v>
      </c>
      <c r="H9" s="2">
        <v>1239676</v>
      </c>
      <c r="I9" s="2">
        <v>1326720</v>
      </c>
      <c r="J9" s="3">
        <v>1272513.99</v>
      </c>
      <c r="K9" s="3">
        <v>95.91</v>
      </c>
      <c r="L9" s="2">
        <v>446968</v>
      </c>
      <c r="M9" s="2">
        <v>10845358</v>
      </c>
      <c r="N9" s="3">
        <v>10830584.75</v>
      </c>
      <c r="O9" s="3">
        <v>99.86</v>
      </c>
    </row>
    <row r="10" spans="2:15" x14ac:dyDescent="0.2">
      <c r="B10" s="1" t="s">
        <v>17</v>
      </c>
      <c r="C10" s="1" t="s">
        <v>18</v>
      </c>
      <c r="D10" s="2">
        <v>5883989</v>
      </c>
      <c r="E10" s="2">
        <v>6139085</v>
      </c>
      <c r="F10" s="3">
        <v>6026560.1299999999</v>
      </c>
      <c r="G10" s="3">
        <v>98.17</v>
      </c>
      <c r="H10" s="2">
        <v>722766</v>
      </c>
      <c r="I10" s="2">
        <v>820556</v>
      </c>
      <c r="J10" s="3">
        <v>729550.05</v>
      </c>
      <c r="K10" s="3">
        <v>88.91</v>
      </c>
      <c r="L10" s="2">
        <v>5161223</v>
      </c>
      <c r="M10" s="2">
        <v>5318529</v>
      </c>
      <c r="N10" s="3">
        <v>5297010.08</v>
      </c>
      <c r="O10" s="3">
        <v>99.6</v>
      </c>
    </row>
    <row r="11" spans="2:15" x14ac:dyDescent="0.2">
      <c r="B11" s="1" t="s">
        <v>19</v>
      </c>
      <c r="C11" s="1" t="s">
        <v>20</v>
      </c>
      <c r="D11" s="2">
        <v>17189526</v>
      </c>
      <c r="E11" s="2">
        <v>18089324</v>
      </c>
      <c r="F11" s="3">
        <v>17896890.27</v>
      </c>
      <c r="G11" s="3">
        <v>98.94</v>
      </c>
      <c r="H11" s="2">
        <v>1848755</v>
      </c>
      <c r="I11" s="2">
        <v>2266438</v>
      </c>
      <c r="J11" s="3">
        <v>2151019.2000000002</v>
      </c>
      <c r="K11" s="3">
        <v>94.91</v>
      </c>
      <c r="L11" s="2">
        <v>15340771</v>
      </c>
      <c r="M11" s="2">
        <v>15822887</v>
      </c>
      <c r="N11" s="3">
        <v>15745871.07</v>
      </c>
      <c r="O11" s="3">
        <v>99.51</v>
      </c>
    </row>
    <row r="12" spans="2:15" x14ac:dyDescent="0.2">
      <c r="B12" s="1" t="s">
        <v>21</v>
      </c>
      <c r="C12" s="1" t="s">
        <v>22</v>
      </c>
      <c r="D12" s="2">
        <v>1564843</v>
      </c>
      <c r="E12" s="2">
        <v>9770709</v>
      </c>
      <c r="F12" s="3">
        <v>9652913.8399999999</v>
      </c>
      <c r="G12" s="3">
        <v>98.79</v>
      </c>
      <c r="H12" s="2">
        <v>1115197</v>
      </c>
      <c r="I12" s="2">
        <v>1256970</v>
      </c>
      <c r="J12" s="3">
        <v>1201654.8600000001</v>
      </c>
      <c r="K12" s="3">
        <v>95.6</v>
      </c>
      <c r="L12" s="2">
        <v>449647</v>
      </c>
      <c r="M12" s="2">
        <v>8513739</v>
      </c>
      <c r="N12" s="3">
        <v>8451258.9800000004</v>
      </c>
      <c r="O12" s="3">
        <v>99.27</v>
      </c>
    </row>
    <row r="13" spans="2:15" x14ac:dyDescent="0.2">
      <c r="B13" s="1" t="s">
        <v>23</v>
      </c>
      <c r="C13" s="1" t="s">
        <v>24</v>
      </c>
      <c r="D13" s="2">
        <v>1721561</v>
      </c>
      <c r="E13" s="2">
        <v>12355206</v>
      </c>
      <c r="F13" s="3">
        <v>12239568.93</v>
      </c>
      <c r="G13" s="3">
        <v>99.06</v>
      </c>
      <c r="H13" s="2">
        <v>1258392</v>
      </c>
      <c r="I13" s="2">
        <v>1383125</v>
      </c>
      <c r="J13" s="3">
        <v>1316198.9099999999</v>
      </c>
      <c r="K13" s="3">
        <v>95.16</v>
      </c>
      <c r="L13" s="2">
        <v>463169</v>
      </c>
      <c r="M13" s="2">
        <v>10972081</v>
      </c>
      <c r="N13" s="3">
        <v>10923370.029999999</v>
      </c>
      <c r="O13" s="3">
        <v>99.56</v>
      </c>
    </row>
    <row r="14" spans="2:15" x14ac:dyDescent="0.2">
      <c r="B14" s="1" t="s">
        <v>25</v>
      </c>
      <c r="C14" s="1" t="s">
        <v>26</v>
      </c>
      <c r="D14" s="2">
        <v>11130604</v>
      </c>
      <c r="E14" s="2">
        <v>11510504</v>
      </c>
      <c r="F14" s="3">
        <v>11418711.42</v>
      </c>
      <c r="G14" s="3">
        <v>99.2</v>
      </c>
      <c r="H14" s="2">
        <v>1104563</v>
      </c>
      <c r="I14" s="2">
        <v>1227328</v>
      </c>
      <c r="J14" s="3">
        <v>1143021.82</v>
      </c>
      <c r="K14" s="3">
        <v>93.13</v>
      </c>
      <c r="L14" s="2">
        <v>10026041</v>
      </c>
      <c r="M14" s="2">
        <v>10283176</v>
      </c>
      <c r="N14" s="3">
        <v>10275689.59</v>
      </c>
      <c r="O14" s="3">
        <v>99.93</v>
      </c>
    </row>
    <row r="15" spans="2:15" x14ac:dyDescent="0.2">
      <c r="B15" s="1" t="s">
        <v>27</v>
      </c>
      <c r="C15" s="1" t="s">
        <v>28</v>
      </c>
      <c r="D15" s="2">
        <v>1971022</v>
      </c>
      <c r="E15" s="2">
        <v>10862009</v>
      </c>
      <c r="F15" s="3">
        <v>10769964.08</v>
      </c>
      <c r="G15" s="3">
        <v>99.15</v>
      </c>
      <c r="H15" s="2">
        <v>985183</v>
      </c>
      <c r="I15" s="2">
        <v>1125833</v>
      </c>
      <c r="J15" s="3">
        <v>1066611.26</v>
      </c>
      <c r="K15" s="3">
        <v>94.74</v>
      </c>
      <c r="L15" s="2">
        <v>985839</v>
      </c>
      <c r="M15" s="2">
        <v>9736176</v>
      </c>
      <c r="N15" s="3">
        <v>9703352.8200000003</v>
      </c>
      <c r="O15" s="3">
        <v>99.66</v>
      </c>
    </row>
    <row r="16" spans="2:15" x14ac:dyDescent="0.2">
      <c r="B16" s="1" t="s">
        <v>29</v>
      </c>
      <c r="C16" s="1" t="s">
        <v>30</v>
      </c>
      <c r="D16" s="2">
        <v>3559919</v>
      </c>
      <c r="E16" s="2">
        <v>25402109</v>
      </c>
      <c r="F16" s="3">
        <v>25197634.059999999</v>
      </c>
      <c r="G16" s="3">
        <v>99.2</v>
      </c>
      <c r="H16" s="2">
        <v>2589636</v>
      </c>
      <c r="I16" s="2">
        <v>2926651</v>
      </c>
      <c r="J16" s="3">
        <v>2723824.24</v>
      </c>
      <c r="K16" s="3">
        <v>93.07</v>
      </c>
      <c r="L16" s="2">
        <v>970283</v>
      </c>
      <c r="M16" s="2">
        <v>22475458</v>
      </c>
      <c r="N16" s="3">
        <v>22473809.82</v>
      </c>
      <c r="O16" s="3">
        <v>99.99</v>
      </c>
    </row>
    <row r="17" spans="2:15" x14ac:dyDescent="0.2">
      <c r="B17" s="1" t="s">
        <v>31</v>
      </c>
      <c r="C17" s="1" t="s">
        <v>32</v>
      </c>
      <c r="D17" s="2">
        <v>1814473</v>
      </c>
      <c r="E17" s="2">
        <v>14049145</v>
      </c>
      <c r="F17" s="3">
        <v>13972439.16</v>
      </c>
      <c r="G17" s="3">
        <v>99.45</v>
      </c>
      <c r="H17" s="2">
        <v>1260477</v>
      </c>
      <c r="I17" s="2">
        <v>1496020</v>
      </c>
      <c r="J17" s="3">
        <v>1435123.76</v>
      </c>
      <c r="K17" s="3">
        <v>95.93</v>
      </c>
      <c r="L17" s="2">
        <v>553996</v>
      </c>
      <c r="M17" s="2">
        <v>12553125</v>
      </c>
      <c r="N17" s="3">
        <v>12537315.41</v>
      </c>
      <c r="O17" s="3">
        <v>99.87</v>
      </c>
    </row>
    <row r="18" spans="2:15" x14ac:dyDescent="0.2">
      <c r="B18" s="1" t="s">
        <v>33</v>
      </c>
      <c r="C18" s="1" t="s">
        <v>34</v>
      </c>
      <c r="D18" s="2">
        <v>10996108</v>
      </c>
      <c r="E18" s="2">
        <v>12193486</v>
      </c>
      <c r="F18" s="3">
        <v>12114894.1</v>
      </c>
      <c r="G18" s="3">
        <v>99.36</v>
      </c>
      <c r="H18" s="2">
        <v>1215539</v>
      </c>
      <c r="I18" s="2">
        <v>1344762</v>
      </c>
      <c r="J18" s="3">
        <v>1301227.08</v>
      </c>
      <c r="K18" s="3">
        <v>96.76</v>
      </c>
      <c r="L18" s="2">
        <v>9780569</v>
      </c>
      <c r="M18" s="2">
        <v>10848723</v>
      </c>
      <c r="N18" s="3">
        <v>10813667.02</v>
      </c>
      <c r="O18" s="3">
        <v>99.68</v>
      </c>
    </row>
    <row r="19" spans="2:15" ht="12" thickBot="1" x14ac:dyDescent="0.25">
      <c r="B19" s="16" t="s">
        <v>35</v>
      </c>
      <c r="C19" s="16" t="s">
        <v>36</v>
      </c>
      <c r="D19" s="17">
        <v>3983774</v>
      </c>
      <c r="E19" s="17">
        <v>25361953</v>
      </c>
      <c r="F19" s="18">
        <v>24957458.489999998</v>
      </c>
      <c r="G19" s="18">
        <v>98.41</v>
      </c>
      <c r="H19" s="17">
        <v>2901070</v>
      </c>
      <c r="I19" s="17">
        <v>3570016</v>
      </c>
      <c r="J19" s="18">
        <v>3221888.63</v>
      </c>
      <c r="K19" s="18">
        <v>90.25</v>
      </c>
      <c r="L19" s="17">
        <v>1082704</v>
      </c>
      <c r="M19" s="17">
        <v>21791937</v>
      </c>
      <c r="N19" s="18">
        <v>21735569.859999999</v>
      </c>
      <c r="O19" s="18">
        <v>99.74</v>
      </c>
    </row>
    <row r="20" spans="2:15" ht="12" thickBot="1" x14ac:dyDescent="0.25">
      <c r="B20" s="19" t="s">
        <v>93</v>
      </c>
      <c r="C20" s="19"/>
      <c r="D20" s="20">
        <f>SUM(D6:D19)</f>
        <v>131107378</v>
      </c>
      <c r="E20" s="20">
        <f t="shared" ref="E20:N20" si="0">SUM(E6:E19)</f>
        <v>231207153</v>
      </c>
      <c r="F20" s="20">
        <f t="shared" si="0"/>
        <v>229110266.19999999</v>
      </c>
      <c r="G20" s="21">
        <f>F20/E20*100</f>
        <v>99.093070100646926</v>
      </c>
      <c r="H20" s="20">
        <f t="shared" si="0"/>
        <v>47593769</v>
      </c>
      <c r="I20" s="20">
        <f t="shared" si="0"/>
        <v>53474560</v>
      </c>
      <c r="J20" s="20">
        <f t="shared" si="0"/>
        <v>51824139.170000002</v>
      </c>
      <c r="K20" s="21">
        <f>J20/I20*100</f>
        <v>96.91363364186634</v>
      </c>
      <c r="L20" s="20">
        <f t="shared" si="0"/>
        <v>83513611</v>
      </c>
      <c r="M20" s="20">
        <f t="shared" si="0"/>
        <v>177732591</v>
      </c>
      <c r="N20" s="20">
        <f t="shared" si="0"/>
        <v>177286127.03000003</v>
      </c>
      <c r="O20" s="21">
        <f>N20/M20*100</f>
        <v>99.748800168000713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45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2882832</v>
      </c>
      <c r="E6" s="9">
        <v>1930106</v>
      </c>
      <c r="F6" s="10">
        <v>1509540.5</v>
      </c>
      <c r="G6" s="10">
        <v>78.209999999999994</v>
      </c>
      <c r="H6" s="9">
        <v>2882832</v>
      </c>
      <c r="I6" s="9">
        <v>1930106</v>
      </c>
      <c r="J6" s="10">
        <v>1509540.5</v>
      </c>
      <c r="K6" s="10">
        <v>78.209999999999994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2949990</v>
      </c>
      <c r="E7" s="2">
        <v>1404819</v>
      </c>
      <c r="F7" s="3">
        <v>1147618.53</v>
      </c>
      <c r="G7" s="3">
        <v>81.69</v>
      </c>
      <c r="H7" s="2">
        <v>81751</v>
      </c>
      <c r="I7" s="2">
        <v>74442</v>
      </c>
      <c r="J7" s="3">
        <v>60603.88</v>
      </c>
      <c r="K7" s="3">
        <v>81.41</v>
      </c>
      <c r="L7" s="2">
        <v>2868239</v>
      </c>
      <c r="M7" s="2">
        <v>1330376</v>
      </c>
      <c r="N7" s="3">
        <v>1087014.6499999999</v>
      </c>
      <c r="O7" s="3">
        <v>81.709999999999994</v>
      </c>
    </row>
    <row r="8" spans="2:15" x14ac:dyDescent="0.2">
      <c r="B8" s="1" t="s">
        <v>13</v>
      </c>
      <c r="C8" s="1" t="s">
        <v>14</v>
      </c>
      <c r="D8" s="2">
        <v>679109</v>
      </c>
      <c r="E8" s="2">
        <v>717124</v>
      </c>
      <c r="F8" s="3">
        <v>692021.27</v>
      </c>
      <c r="G8" s="3">
        <v>96.5</v>
      </c>
      <c r="H8" s="2">
        <v>11346</v>
      </c>
      <c r="I8" s="2">
        <v>14556</v>
      </c>
      <c r="J8" s="3">
        <v>11303.67</v>
      </c>
      <c r="K8" s="3">
        <v>77.66</v>
      </c>
      <c r="L8" s="2">
        <v>667763</v>
      </c>
      <c r="M8" s="2">
        <v>702568</v>
      </c>
      <c r="N8" s="3">
        <v>680717.6</v>
      </c>
      <c r="O8" s="3">
        <v>96.89</v>
      </c>
    </row>
    <row r="9" spans="2:15" x14ac:dyDescent="0.2">
      <c r="B9" s="1" t="s">
        <v>15</v>
      </c>
      <c r="C9" s="1" t="s">
        <v>16</v>
      </c>
      <c r="D9" s="2">
        <v>117601</v>
      </c>
      <c r="E9" s="2">
        <v>667105</v>
      </c>
      <c r="F9" s="3">
        <v>661706.80000000005</v>
      </c>
      <c r="G9" s="3">
        <v>99.19</v>
      </c>
      <c r="H9" s="2">
        <v>31224</v>
      </c>
      <c r="I9" s="2">
        <v>41195</v>
      </c>
      <c r="J9" s="3">
        <v>37007.089999999997</v>
      </c>
      <c r="K9" s="3">
        <v>89.83</v>
      </c>
      <c r="L9" s="2">
        <v>86377</v>
      </c>
      <c r="M9" s="2">
        <v>625911</v>
      </c>
      <c r="N9" s="3">
        <v>624699.71</v>
      </c>
      <c r="O9" s="3">
        <v>99.81</v>
      </c>
    </row>
    <row r="10" spans="2:15" x14ac:dyDescent="0.2">
      <c r="B10" s="1" t="s">
        <v>17</v>
      </c>
      <c r="C10" s="1" t="s">
        <v>18</v>
      </c>
      <c r="D10" s="2">
        <v>327562</v>
      </c>
      <c r="E10" s="2">
        <v>342789</v>
      </c>
      <c r="F10" s="3">
        <v>298084.90999999997</v>
      </c>
      <c r="G10" s="3">
        <v>86.96</v>
      </c>
      <c r="H10" s="2">
        <v>24790</v>
      </c>
      <c r="I10" s="2">
        <v>31114</v>
      </c>
      <c r="J10" s="3">
        <v>29670.34</v>
      </c>
      <c r="K10" s="3">
        <v>95.36</v>
      </c>
      <c r="L10" s="2">
        <v>302772</v>
      </c>
      <c r="M10" s="2">
        <v>311675</v>
      </c>
      <c r="N10" s="3">
        <v>268414.57</v>
      </c>
      <c r="O10" s="3">
        <v>86.12</v>
      </c>
    </row>
    <row r="11" spans="2:15" x14ac:dyDescent="0.2">
      <c r="B11" s="1" t="s">
        <v>19</v>
      </c>
      <c r="C11" s="1" t="s">
        <v>20</v>
      </c>
      <c r="D11" s="2">
        <v>591883</v>
      </c>
      <c r="E11" s="2">
        <v>652100</v>
      </c>
      <c r="F11" s="3">
        <v>637352.72</v>
      </c>
      <c r="G11" s="3">
        <v>97.74</v>
      </c>
      <c r="H11" s="2">
        <v>67237</v>
      </c>
      <c r="I11" s="2">
        <v>78925</v>
      </c>
      <c r="J11" s="3">
        <v>71383.039999999994</v>
      </c>
      <c r="K11" s="3">
        <v>90.44</v>
      </c>
      <c r="L11" s="2">
        <v>524646</v>
      </c>
      <c r="M11" s="2">
        <v>573175</v>
      </c>
      <c r="N11" s="3">
        <v>565969.68999999994</v>
      </c>
      <c r="O11" s="3">
        <v>98.74</v>
      </c>
    </row>
    <row r="12" spans="2:15" x14ac:dyDescent="0.2">
      <c r="B12" s="1" t="s">
        <v>21</v>
      </c>
      <c r="C12" s="1" t="s">
        <v>22</v>
      </c>
      <c r="D12" s="2">
        <v>57575</v>
      </c>
      <c r="E12" s="2">
        <v>440022</v>
      </c>
      <c r="F12" s="3">
        <v>415457.49</v>
      </c>
      <c r="G12" s="3">
        <v>94.42</v>
      </c>
      <c r="H12" s="2">
        <v>29116</v>
      </c>
      <c r="I12" s="2">
        <v>37032</v>
      </c>
      <c r="J12" s="3">
        <v>34537.480000000003</v>
      </c>
      <c r="K12" s="3">
        <v>93.26</v>
      </c>
      <c r="L12" s="2">
        <v>28459</v>
      </c>
      <c r="M12" s="2">
        <v>402990</v>
      </c>
      <c r="N12" s="3">
        <v>380920.02</v>
      </c>
      <c r="O12" s="3">
        <v>94.52</v>
      </c>
    </row>
    <row r="13" spans="2:15" x14ac:dyDescent="0.2">
      <c r="B13" s="1" t="s">
        <v>23</v>
      </c>
      <c r="C13" s="1" t="s">
        <v>24</v>
      </c>
      <c r="D13" s="2">
        <v>51208</v>
      </c>
      <c r="E13" s="2">
        <v>669323</v>
      </c>
      <c r="F13" s="3">
        <v>664624.89</v>
      </c>
      <c r="G13" s="3">
        <v>99.3</v>
      </c>
      <c r="H13" s="2">
        <v>39608</v>
      </c>
      <c r="I13" s="2">
        <v>50580</v>
      </c>
      <c r="J13" s="3">
        <v>47207.9</v>
      </c>
      <c r="K13" s="3">
        <v>93.33</v>
      </c>
      <c r="L13" s="2">
        <v>11600</v>
      </c>
      <c r="M13" s="2">
        <v>618743</v>
      </c>
      <c r="N13" s="3">
        <v>617416.99</v>
      </c>
      <c r="O13" s="3">
        <v>99.79</v>
      </c>
    </row>
    <row r="14" spans="2:15" x14ac:dyDescent="0.2">
      <c r="B14" s="1" t="s">
        <v>25</v>
      </c>
      <c r="C14" s="1" t="s">
        <v>26</v>
      </c>
      <c r="D14" s="2">
        <v>640700</v>
      </c>
      <c r="E14" s="2">
        <v>673619</v>
      </c>
      <c r="F14" s="3">
        <v>651359.18000000005</v>
      </c>
      <c r="G14" s="3">
        <v>96.7</v>
      </c>
      <c r="H14" s="2">
        <v>57549</v>
      </c>
      <c r="I14" s="2">
        <v>73179</v>
      </c>
      <c r="J14" s="3">
        <v>62040.24</v>
      </c>
      <c r="K14" s="3">
        <v>84.78</v>
      </c>
      <c r="L14" s="2">
        <v>583151</v>
      </c>
      <c r="M14" s="2">
        <v>600440</v>
      </c>
      <c r="N14" s="3">
        <v>589318.93999999994</v>
      </c>
      <c r="O14" s="3">
        <v>98.15</v>
      </c>
    </row>
    <row r="15" spans="2:15" x14ac:dyDescent="0.2">
      <c r="B15" s="1" t="s">
        <v>27</v>
      </c>
      <c r="C15" s="1" t="s">
        <v>28</v>
      </c>
      <c r="D15" s="2">
        <v>8962729</v>
      </c>
      <c r="E15" s="2">
        <v>583507</v>
      </c>
      <c r="F15" s="3">
        <v>561388.1</v>
      </c>
      <c r="G15" s="3">
        <v>96.21</v>
      </c>
      <c r="H15" s="2">
        <v>36524</v>
      </c>
      <c r="I15" s="2">
        <v>48055</v>
      </c>
      <c r="J15" s="3">
        <v>40279.589999999997</v>
      </c>
      <c r="K15" s="3">
        <v>83.82</v>
      </c>
      <c r="L15" s="2">
        <v>8926205</v>
      </c>
      <c r="M15" s="2">
        <v>535452</v>
      </c>
      <c r="N15" s="3">
        <v>521108.51</v>
      </c>
      <c r="O15" s="3">
        <v>97.32</v>
      </c>
    </row>
    <row r="16" spans="2:15" x14ac:dyDescent="0.2">
      <c r="B16" s="1" t="s">
        <v>29</v>
      </c>
      <c r="C16" s="1" t="s">
        <v>30</v>
      </c>
      <c r="D16" s="2">
        <v>22287912</v>
      </c>
      <c r="E16" s="2">
        <v>1468376</v>
      </c>
      <c r="F16" s="3">
        <v>1458002.32</v>
      </c>
      <c r="G16" s="3">
        <v>99.29</v>
      </c>
      <c r="H16" s="2">
        <v>41297</v>
      </c>
      <c r="I16" s="2">
        <v>50812</v>
      </c>
      <c r="J16" s="3">
        <v>45275.09</v>
      </c>
      <c r="K16" s="3">
        <v>89.1</v>
      </c>
      <c r="L16" s="2">
        <v>22246615</v>
      </c>
      <c r="M16" s="2">
        <v>1417564</v>
      </c>
      <c r="N16" s="3">
        <v>1412727.23</v>
      </c>
      <c r="O16" s="3">
        <v>99.66</v>
      </c>
    </row>
    <row r="17" spans="2:15" x14ac:dyDescent="0.2">
      <c r="B17" s="1" t="s">
        <v>31</v>
      </c>
      <c r="C17" s="1" t="s">
        <v>32</v>
      </c>
      <c r="D17" s="2">
        <v>136531</v>
      </c>
      <c r="E17" s="2">
        <v>826113</v>
      </c>
      <c r="F17" s="3">
        <v>814051.27</v>
      </c>
      <c r="G17" s="3">
        <v>98.54</v>
      </c>
      <c r="H17" s="2">
        <v>78886</v>
      </c>
      <c r="I17" s="2">
        <v>93997</v>
      </c>
      <c r="J17" s="3">
        <v>91527.05</v>
      </c>
      <c r="K17" s="3">
        <v>97.37</v>
      </c>
      <c r="L17" s="2">
        <v>57645</v>
      </c>
      <c r="M17" s="2">
        <v>732117</v>
      </c>
      <c r="N17" s="3">
        <v>722524.22</v>
      </c>
      <c r="O17" s="3">
        <v>98.69</v>
      </c>
    </row>
    <row r="18" spans="2:15" x14ac:dyDescent="0.2">
      <c r="B18" s="1" t="s">
        <v>33</v>
      </c>
      <c r="C18" s="1" t="s">
        <v>34</v>
      </c>
      <c r="D18" s="2">
        <v>813199</v>
      </c>
      <c r="E18" s="2">
        <v>840222</v>
      </c>
      <c r="F18" s="3">
        <v>810506.83</v>
      </c>
      <c r="G18" s="3">
        <v>96.46</v>
      </c>
      <c r="H18" s="2">
        <v>19936</v>
      </c>
      <c r="I18" s="2">
        <v>25814</v>
      </c>
      <c r="J18" s="3">
        <v>21782.76</v>
      </c>
      <c r="K18" s="3">
        <v>84.38</v>
      </c>
      <c r="L18" s="2">
        <v>793263</v>
      </c>
      <c r="M18" s="2">
        <v>814408</v>
      </c>
      <c r="N18" s="3">
        <v>788724.07</v>
      </c>
      <c r="O18" s="3">
        <v>96.85</v>
      </c>
    </row>
    <row r="19" spans="2:15" ht="12" thickBot="1" x14ac:dyDescent="0.25">
      <c r="B19" s="16" t="s">
        <v>35</v>
      </c>
      <c r="C19" s="16" t="s">
        <v>36</v>
      </c>
      <c r="D19" s="17">
        <v>21317911</v>
      </c>
      <c r="E19" s="17">
        <v>1610984</v>
      </c>
      <c r="F19" s="18">
        <v>1480760.8</v>
      </c>
      <c r="G19" s="18">
        <v>91.92</v>
      </c>
      <c r="H19" s="17">
        <v>150801</v>
      </c>
      <c r="I19" s="17">
        <v>181111</v>
      </c>
      <c r="J19" s="18">
        <v>168355.6</v>
      </c>
      <c r="K19" s="18">
        <v>92.96</v>
      </c>
      <c r="L19" s="17">
        <v>21167110</v>
      </c>
      <c r="M19" s="17">
        <v>1429872</v>
      </c>
      <c r="N19" s="18">
        <v>1312405.2</v>
      </c>
      <c r="O19" s="18">
        <v>91.78</v>
      </c>
    </row>
    <row r="20" spans="2:15" ht="12" thickBot="1" x14ac:dyDescent="0.25">
      <c r="B20" s="19" t="s">
        <v>93</v>
      </c>
      <c r="C20" s="19"/>
      <c r="D20" s="20">
        <f>SUM(D6:D19)</f>
        <v>61816742</v>
      </c>
      <c r="E20" s="20">
        <f t="shared" ref="E20:N20" si="0">SUM(E6:E19)</f>
        <v>12826209</v>
      </c>
      <c r="F20" s="20">
        <f t="shared" si="0"/>
        <v>11802475.609999999</v>
      </c>
      <c r="G20" s="21">
        <f>F20/E20*100</f>
        <v>92.018425787385809</v>
      </c>
      <c r="H20" s="20">
        <f t="shared" si="0"/>
        <v>3552897</v>
      </c>
      <c r="I20" s="20">
        <f t="shared" si="0"/>
        <v>2730918</v>
      </c>
      <c r="J20" s="20">
        <f t="shared" si="0"/>
        <v>2230514.23</v>
      </c>
      <c r="K20" s="21">
        <f>J20/I20*100</f>
        <v>81.676353153042314</v>
      </c>
      <c r="L20" s="20">
        <f t="shared" si="0"/>
        <v>58263845</v>
      </c>
      <c r="M20" s="20">
        <f t="shared" si="0"/>
        <v>10095291</v>
      </c>
      <c r="N20" s="20">
        <f t="shared" si="0"/>
        <v>9571961.4000000004</v>
      </c>
      <c r="O20" s="21">
        <f>N20/M20*100</f>
        <v>94.816101883541549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2618471</v>
      </c>
      <c r="E6" s="9">
        <v>2749520</v>
      </c>
      <c r="F6" s="10">
        <v>2639349.46</v>
      </c>
      <c r="G6" s="10">
        <v>95.99</v>
      </c>
      <c r="H6" s="9">
        <v>2618471</v>
      </c>
      <c r="I6" s="9">
        <v>2749520</v>
      </c>
      <c r="J6" s="10">
        <v>2639349.46</v>
      </c>
      <c r="K6" s="10">
        <v>95.99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2412884</v>
      </c>
      <c r="E7" s="2">
        <v>2695698</v>
      </c>
      <c r="F7" s="3">
        <v>2422113.2999999998</v>
      </c>
      <c r="G7" s="3">
        <v>89.85</v>
      </c>
      <c r="H7" s="2">
        <v>1930970</v>
      </c>
      <c r="I7" s="2">
        <v>2106139</v>
      </c>
      <c r="J7" s="3">
        <v>1853736.07</v>
      </c>
      <c r="K7" s="3">
        <v>88.02</v>
      </c>
      <c r="L7" s="2">
        <v>481914</v>
      </c>
      <c r="M7" s="2">
        <v>589558</v>
      </c>
      <c r="N7" s="3">
        <v>568377.24</v>
      </c>
      <c r="O7" s="3">
        <v>96.41</v>
      </c>
    </row>
    <row r="8" spans="2:15" x14ac:dyDescent="0.2">
      <c r="B8" s="1" t="s">
        <v>13</v>
      </c>
      <c r="C8" s="1" t="s">
        <v>14</v>
      </c>
      <c r="D8" s="2">
        <v>1635685</v>
      </c>
      <c r="E8" s="2">
        <v>1853104</v>
      </c>
      <c r="F8" s="3">
        <v>1712936.28</v>
      </c>
      <c r="G8" s="3">
        <v>92.44</v>
      </c>
      <c r="H8" s="2">
        <v>1191659</v>
      </c>
      <c r="I8" s="2">
        <v>1390178</v>
      </c>
      <c r="J8" s="3">
        <v>1258491.6000000001</v>
      </c>
      <c r="K8" s="3">
        <v>90.53</v>
      </c>
      <c r="L8" s="2">
        <v>444026</v>
      </c>
      <c r="M8" s="2">
        <v>462926</v>
      </c>
      <c r="N8" s="3">
        <v>454444.68</v>
      </c>
      <c r="O8" s="3">
        <v>98.17</v>
      </c>
    </row>
    <row r="9" spans="2:15" x14ac:dyDescent="0.2">
      <c r="B9" s="1" t="s">
        <v>15</v>
      </c>
      <c r="C9" s="1" t="s">
        <v>16</v>
      </c>
      <c r="D9" s="2">
        <v>1730066</v>
      </c>
      <c r="E9" s="2">
        <v>1900111</v>
      </c>
      <c r="F9" s="3">
        <v>1757036.38</v>
      </c>
      <c r="G9" s="3">
        <v>92.47</v>
      </c>
      <c r="H9" s="2">
        <v>1220997</v>
      </c>
      <c r="I9" s="2">
        <v>1395616</v>
      </c>
      <c r="J9" s="3">
        <v>1270538.93</v>
      </c>
      <c r="K9" s="3">
        <v>91.04</v>
      </c>
      <c r="L9" s="2">
        <v>509069</v>
      </c>
      <c r="M9" s="2">
        <v>504495</v>
      </c>
      <c r="N9" s="3">
        <v>486497.45</v>
      </c>
      <c r="O9" s="3">
        <v>96.43</v>
      </c>
    </row>
    <row r="10" spans="2:15" x14ac:dyDescent="0.2">
      <c r="B10" s="1" t="s">
        <v>17</v>
      </c>
      <c r="C10" s="1" t="s">
        <v>18</v>
      </c>
      <c r="D10" s="2">
        <v>946543</v>
      </c>
      <c r="E10" s="2">
        <v>1062183</v>
      </c>
      <c r="F10" s="3">
        <v>929800.62</v>
      </c>
      <c r="G10" s="3">
        <v>87.54</v>
      </c>
      <c r="H10" s="2">
        <v>653505</v>
      </c>
      <c r="I10" s="2">
        <v>743820</v>
      </c>
      <c r="J10" s="3">
        <v>663985.13</v>
      </c>
      <c r="K10" s="3">
        <v>89.27</v>
      </c>
      <c r="L10" s="2">
        <v>293038</v>
      </c>
      <c r="M10" s="2">
        <v>318363</v>
      </c>
      <c r="N10" s="3">
        <v>265815.49</v>
      </c>
      <c r="O10" s="3">
        <v>83.49</v>
      </c>
    </row>
    <row r="11" spans="2:15" x14ac:dyDescent="0.2">
      <c r="B11" s="1" t="s">
        <v>19</v>
      </c>
      <c r="C11" s="1" t="s">
        <v>20</v>
      </c>
      <c r="D11" s="2">
        <v>1872340</v>
      </c>
      <c r="E11" s="2">
        <v>2202082</v>
      </c>
      <c r="F11" s="3">
        <v>1910363.39</v>
      </c>
      <c r="G11" s="3">
        <v>86.75</v>
      </c>
      <c r="H11" s="2">
        <v>1386436</v>
      </c>
      <c r="I11" s="2">
        <v>1684476</v>
      </c>
      <c r="J11" s="3">
        <v>1440887.53</v>
      </c>
      <c r="K11" s="3">
        <v>85.54</v>
      </c>
      <c r="L11" s="2">
        <v>485904</v>
      </c>
      <c r="M11" s="2">
        <v>517606</v>
      </c>
      <c r="N11" s="3">
        <v>469475.86</v>
      </c>
      <c r="O11" s="3">
        <v>90.7</v>
      </c>
    </row>
    <row r="12" spans="2:15" x14ac:dyDescent="0.2">
      <c r="B12" s="1" t="s">
        <v>21</v>
      </c>
      <c r="C12" s="1" t="s">
        <v>22</v>
      </c>
      <c r="D12" s="2">
        <v>1055920</v>
      </c>
      <c r="E12" s="2">
        <v>1177042</v>
      </c>
      <c r="F12" s="3">
        <v>1012090.79</v>
      </c>
      <c r="G12" s="3">
        <v>85.99</v>
      </c>
      <c r="H12" s="2">
        <v>811455</v>
      </c>
      <c r="I12" s="2">
        <v>875638</v>
      </c>
      <c r="J12" s="3">
        <v>768033.89</v>
      </c>
      <c r="K12" s="3">
        <v>87.71</v>
      </c>
      <c r="L12" s="2">
        <v>244465</v>
      </c>
      <c r="M12" s="2">
        <v>301404</v>
      </c>
      <c r="N12" s="3">
        <v>244056.9</v>
      </c>
      <c r="O12" s="3">
        <v>80.97</v>
      </c>
    </row>
    <row r="13" spans="2:15" x14ac:dyDescent="0.2">
      <c r="B13" s="1" t="s">
        <v>23</v>
      </c>
      <c r="C13" s="1" t="s">
        <v>24</v>
      </c>
      <c r="D13" s="2">
        <v>1305832</v>
      </c>
      <c r="E13" s="2">
        <v>1549535</v>
      </c>
      <c r="F13" s="3">
        <v>1395334.34</v>
      </c>
      <c r="G13" s="3">
        <v>90.05</v>
      </c>
      <c r="H13" s="2">
        <v>1045706</v>
      </c>
      <c r="I13" s="2">
        <v>1184642</v>
      </c>
      <c r="J13" s="3">
        <v>1044367.97</v>
      </c>
      <c r="K13" s="3">
        <v>88.16</v>
      </c>
      <c r="L13" s="2">
        <v>260126</v>
      </c>
      <c r="M13" s="2">
        <v>364892</v>
      </c>
      <c r="N13" s="3">
        <v>350966.37</v>
      </c>
      <c r="O13" s="3">
        <v>96.18</v>
      </c>
    </row>
    <row r="14" spans="2:15" x14ac:dyDescent="0.2">
      <c r="B14" s="1" t="s">
        <v>25</v>
      </c>
      <c r="C14" s="1" t="s">
        <v>26</v>
      </c>
      <c r="D14" s="2">
        <v>1158704</v>
      </c>
      <c r="E14" s="2">
        <v>1348898</v>
      </c>
      <c r="F14" s="3">
        <v>1212211.7</v>
      </c>
      <c r="G14" s="3">
        <v>89.87</v>
      </c>
      <c r="H14" s="2">
        <v>924539</v>
      </c>
      <c r="I14" s="2">
        <v>1094441</v>
      </c>
      <c r="J14" s="3">
        <v>960485</v>
      </c>
      <c r="K14" s="3">
        <v>87.76</v>
      </c>
      <c r="L14" s="2">
        <v>234165</v>
      </c>
      <c r="M14" s="2">
        <v>254457</v>
      </c>
      <c r="N14" s="3">
        <v>251726.7</v>
      </c>
      <c r="O14" s="3">
        <v>98.93</v>
      </c>
    </row>
    <row r="15" spans="2:15" x14ac:dyDescent="0.2">
      <c r="B15" s="1" t="s">
        <v>27</v>
      </c>
      <c r="C15" s="1" t="s">
        <v>28</v>
      </c>
      <c r="D15" s="2">
        <v>1017644</v>
      </c>
      <c r="E15" s="2">
        <v>1226862</v>
      </c>
      <c r="F15" s="3">
        <v>1054435.27</v>
      </c>
      <c r="G15" s="3">
        <v>85.95</v>
      </c>
      <c r="H15" s="2">
        <v>760365</v>
      </c>
      <c r="I15" s="2">
        <v>912688</v>
      </c>
      <c r="J15" s="3">
        <v>792198</v>
      </c>
      <c r="K15" s="3">
        <v>86.8</v>
      </c>
      <c r="L15" s="2">
        <v>257279</v>
      </c>
      <c r="M15" s="2">
        <v>314174</v>
      </c>
      <c r="N15" s="3">
        <v>262237.27</v>
      </c>
      <c r="O15" s="3">
        <v>83.47</v>
      </c>
    </row>
    <row r="16" spans="2:15" x14ac:dyDescent="0.2">
      <c r="B16" s="1" t="s">
        <v>29</v>
      </c>
      <c r="C16" s="1" t="s">
        <v>30</v>
      </c>
      <c r="D16" s="2">
        <v>3273490</v>
      </c>
      <c r="E16" s="2">
        <v>3668616</v>
      </c>
      <c r="F16" s="3">
        <v>3388519.82</v>
      </c>
      <c r="G16" s="3">
        <v>92.37</v>
      </c>
      <c r="H16" s="2">
        <v>2903257</v>
      </c>
      <c r="I16" s="2">
        <v>3340239</v>
      </c>
      <c r="J16" s="3">
        <v>3062656.65</v>
      </c>
      <c r="K16" s="3">
        <v>91.69</v>
      </c>
      <c r="L16" s="2">
        <v>370233</v>
      </c>
      <c r="M16" s="2">
        <v>328377</v>
      </c>
      <c r="N16" s="3">
        <v>325863.17</v>
      </c>
      <c r="O16" s="3">
        <v>99.23</v>
      </c>
    </row>
    <row r="17" spans="2:15" x14ac:dyDescent="0.2">
      <c r="B17" s="1" t="s">
        <v>31</v>
      </c>
      <c r="C17" s="1" t="s">
        <v>32</v>
      </c>
      <c r="D17" s="2">
        <v>1440579</v>
      </c>
      <c r="E17" s="2">
        <v>1633736</v>
      </c>
      <c r="F17" s="3">
        <v>1458199.28</v>
      </c>
      <c r="G17" s="3">
        <v>89.26</v>
      </c>
      <c r="H17" s="2">
        <v>1070667</v>
      </c>
      <c r="I17" s="2">
        <v>1234233</v>
      </c>
      <c r="J17" s="3">
        <v>1082250.23</v>
      </c>
      <c r="K17" s="3">
        <v>87.69</v>
      </c>
      <c r="L17" s="2">
        <v>369912</v>
      </c>
      <c r="M17" s="2">
        <v>399502</v>
      </c>
      <c r="N17" s="3">
        <v>375949.05</v>
      </c>
      <c r="O17" s="3">
        <v>94.1</v>
      </c>
    </row>
    <row r="18" spans="2:15" x14ac:dyDescent="0.2">
      <c r="B18" s="1" t="s">
        <v>33</v>
      </c>
      <c r="C18" s="1" t="s">
        <v>34</v>
      </c>
      <c r="D18" s="2">
        <v>1505719</v>
      </c>
      <c r="E18" s="2">
        <v>1601060</v>
      </c>
      <c r="F18" s="3">
        <v>1431273.08</v>
      </c>
      <c r="G18" s="3">
        <v>89.4</v>
      </c>
      <c r="H18" s="2">
        <v>1067577</v>
      </c>
      <c r="I18" s="2">
        <v>1165104</v>
      </c>
      <c r="J18" s="3">
        <v>1064558.24</v>
      </c>
      <c r="K18" s="3">
        <v>91.37</v>
      </c>
      <c r="L18" s="2">
        <v>438142</v>
      </c>
      <c r="M18" s="2">
        <v>435955</v>
      </c>
      <c r="N18" s="3">
        <v>366714.84</v>
      </c>
      <c r="O18" s="3">
        <v>84.12</v>
      </c>
    </row>
    <row r="19" spans="2:15" ht="12" thickBot="1" x14ac:dyDescent="0.25">
      <c r="B19" s="16" t="s">
        <v>35</v>
      </c>
      <c r="C19" s="16" t="s">
        <v>36</v>
      </c>
      <c r="D19" s="17">
        <v>3148385</v>
      </c>
      <c r="E19" s="17">
        <v>3634551</v>
      </c>
      <c r="F19" s="18">
        <v>3229205.16</v>
      </c>
      <c r="G19" s="18">
        <v>88.85</v>
      </c>
      <c r="H19" s="17">
        <v>2503360</v>
      </c>
      <c r="I19" s="17">
        <v>2904637</v>
      </c>
      <c r="J19" s="18">
        <v>2639232.9300000002</v>
      </c>
      <c r="K19" s="18">
        <v>90.86</v>
      </c>
      <c r="L19" s="17">
        <v>645025</v>
      </c>
      <c r="M19" s="17">
        <v>729913</v>
      </c>
      <c r="N19" s="18">
        <v>589972.24</v>
      </c>
      <c r="O19" s="18">
        <v>80.83</v>
      </c>
    </row>
    <row r="20" spans="2:15" ht="12" thickBot="1" x14ac:dyDescent="0.25">
      <c r="B20" s="19" t="s">
        <v>93</v>
      </c>
      <c r="C20" s="19"/>
      <c r="D20" s="20">
        <f>SUM(D6:D19)</f>
        <v>25122262</v>
      </c>
      <c r="E20" s="20">
        <f t="shared" ref="E20:N20" si="0">SUM(E6:E19)</f>
        <v>28302998</v>
      </c>
      <c r="F20" s="20">
        <f t="shared" si="0"/>
        <v>25552868.870000001</v>
      </c>
      <c r="G20" s="21">
        <f>F20/E20*100</f>
        <v>90.283258579179488</v>
      </c>
      <c r="H20" s="20">
        <f t="shared" si="0"/>
        <v>20088964</v>
      </c>
      <c r="I20" s="20">
        <f t="shared" si="0"/>
        <v>22781371</v>
      </c>
      <c r="J20" s="20">
        <f t="shared" si="0"/>
        <v>20540771.629999999</v>
      </c>
      <c r="K20" s="21">
        <f>J20/I20*100</f>
        <v>90.164773796976476</v>
      </c>
      <c r="L20" s="20">
        <f t="shared" si="0"/>
        <v>5033298</v>
      </c>
      <c r="M20" s="20">
        <f t="shared" si="0"/>
        <v>5521622</v>
      </c>
      <c r="N20" s="20">
        <f t="shared" si="0"/>
        <v>5012097.26</v>
      </c>
      <c r="O20" s="21">
        <f>N20/M20*100</f>
        <v>90.77219085261541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772371</v>
      </c>
      <c r="E6" s="9">
        <v>990240</v>
      </c>
      <c r="F6" s="10">
        <v>783334.57</v>
      </c>
      <c r="G6" s="10">
        <v>79.11</v>
      </c>
      <c r="H6" s="9">
        <v>772371</v>
      </c>
      <c r="I6" s="9">
        <v>990240</v>
      </c>
      <c r="J6" s="10">
        <v>783334.57</v>
      </c>
      <c r="K6" s="10">
        <v>79.11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1769306</v>
      </c>
      <c r="E7" s="2">
        <v>1913889</v>
      </c>
      <c r="F7" s="3">
        <v>1728811.15</v>
      </c>
      <c r="G7" s="3">
        <v>90.33</v>
      </c>
      <c r="H7" s="2">
        <v>1468638</v>
      </c>
      <c r="I7" s="2">
        <v>1595116</v>
      </c>
      <c r="J7" s="3">
        <v>1412379.46</v>
      </c>
      <c r="K7" s="3">
        <v>88.54</v>
      </c>
      <c r="L7" s="2">
        <v>300668</v>
      </c>
      <c r="M7" s="2">
        <v>318772</v>
      </c>
      <c r="N7" s="3">
        <v>316431.69</v>
      </c>
      <c r="O7" s="3">
        <v>99.27</v>
      </c>
    </row>
    <row r="8" spans="2:15" x14ac:dyDescent="0.2">
      <c r="B8" s="1" t="s">
        <v>13</v>
      </c>
      <c r="C8" s="1" t="s">
        <v>14</v>
      </c>
      <c r="D8" s="2">
        <v>815302</v>
      </c>
      <c r="E8" s="2">
        <v>975593</v>
      </c>
      <c r="F8" s="3">
        <v>889452.2</v>
      </c>
      <c r="G8" s="3">
        <v>91.17</v>
      </c>
      <c r="H8" s="2">
        <v>765441</v>
      </c>
      <c r="I8" s="2">
        <v>818596</v>
      </c>
      <c r="J8" s="3">
        <v>745238.44</v>
      </c>
      <c r="K8" s="3">
        <v>91.04</v>
      </c>
      <c r="L8" s="2">
        <v>49861</v>
      </c>
      <c r="M8" s="2">
        <v>156996</v>
      </c>
      <c r="N8" s="3">
        <v>144213.76000000001</v>
      </c>
      <c r="O8" s="3">
        <v>91.86</v>
      </c>
    </row>
    <row r="9" spans="2:15" x14ac:dyDescent="0.2">
      <c r="B9" s="1" t="s">
        <v>15</v>
      </c>
      <c r="C9" s="1" t="s">
        <v>16</v>
      </c>
      <c r="D9" s="2">
        <v>819800</v>
      </c>
      <c r="E9" s="2">
        <v>835022</v>
      </c>
      <c r="F9" s="3">
        <v>731049.39</v>
      </c>
      <c r="G9" s="3">
        <v>87.55</v>
      </c>
      <c r="H9" s="2">
        <v>717780</v>
      </c>
      <c r="I9" s="2">
        <v>748875</v>
      </c>
      <c r="J9" s="3">
        <v>645217.75</v>
      </c>
      <c r="K9" s="3">
        <v>86.16</v>
      </c>
      <c r="L9" s="2">
        <v>102020</v>
      </c>
      <c r="M9" s="2">
        <v>86147</v>
      </c>
      <c r="N9" s="3">
        <v>85831.64</v>
      </c>
      <c r="O9" s="3">
        <v>99.63</v>
      </c>
    </row>
    <row r="10" spans="2:15" x14ac:dyDescent="0.2">
      <c r="B10" s="1" t="s">
        <v>17</v>
      </c>
      <c r="C10" s="1" t="s">
        <v>18</v>
      </c>
      <c r="D10" s="2">
        <v>609630</v>
      </c>
      <c r="E10" s="2">
        <v>633352</v>
      </c>
      <c r="F10" s="3">
        <v>586336.28</v>
      </c>
      <c r="G10" s="3">
        <v>92.58</v>
      </c>
      <c r="H10" s="2">
        <v>466445</v>
      </c>
      <c r="I10" s="2">
        <v>503691</v>
      </c>
      <c r="J10" s="3">
        <v>461618.52</v>
      </c>
      <c r="K10" s="3">
        <v>91.65</v>
      </c>
      <c r="L10" s="2">
        <v>143185</v>
      </c>
      <c r="M10" s="2">
        <v>129662</v>
      </c>
      <c r="N10" s="3">
        <v>124717.75999999999</v>
      </c>
      <c r="O10" s="3">
        <v>96.19</v>
      </c>
    </row>
    <row r="11" spans="2:15" x14ac:dyDescent="0.2">
      <c r="B11" s="1" t="s">
        <v>19</v>
      </c>
      <c r="C11" s="1" t="s">
        <v>20</v>
      </c>
      <c r="D11" s="2">
        <v>1511735</v>
      </c>
      <c r="E11" s="2">
        <v>1662626</v>
      </c>
      <c r="F11" s="3">
        <v>1511350.54</v>
      </c>
      <c r="G11" s="3">
        <v>90.9</v>
      </c>
      <c r="H11" s="2">
        <v>1275405</v>
      </c>
      <c r="I11" s="2">
        <v>1410332</v>
      </c>
      <c r="J11" s="3">
        <v>1264816.01</v>
      </c>
      <c r="K11" s="3">
        <v>89.68</v>
      </c>
      <c r="L11" s="2">
        <v>236330</v>
      </c>
      <c r="M11" s="2">
        <v>252294</v>
      </c>
      <c r="N11" s="3">
        <v>246534.53</v>
      </c>
      <c r="O11" s="3">
        <v>97.72</v>
      </c>
    </row>
    <row r="12" spans="2:15" x14ac:dyDescent="0.2">
      <c r="B12" s="1" t="s">
        <v>21</v>
      </c>
      <c r="C12" s="1" t="s">
        <v>22</v>
      </c>
      <c r="D12" s="2">
        <v>688985</v>
      </c>
      <c r="E12" s="2">
        <v>771571</v>
      </c>
      <c r="F12" s="3">
        <v>691973.25</v>
      </c>
      <c r="G12" s="3">
        <v>89.68</v>
      </c>
      <c r="H12" s="2">
        <v>631785</v>
      </c>
      <c r="I12" s="2">
        <v>698692</v>
      </c>
      <c r="J12" s="3">
        <v>628143.38</v>
      </c>
      <c r="K12" s="3">
        <v>89.9</v>
      </c>
      <c r="L12" s="2">
        <v>57200</v>
      </c>
      <c r="M12" s="2">
        <v>72879</v>
      </c>
      <c r="N12" s="3">
        <v>63829.87</v>
      </c>
      <c r="O12" s="3">
        <v>87.58</v>
      </c>
    </row>
    <row r="13" spans="2:15" x14ac:dyDescent="0.2">
      <c r="B13" s="1" t="s">
        <v>23</v>
      </c>
      <c r="C13" s="1" t="s">
        <v>24</v>
      </c>
      <c r="D13" s="2">
        <v>835874</v>
      </c>
      <c r="E13" s="2">
        <v>935601</v>
      </c>
      <c r="F13" s="3">
        <v>858867.96</v>
      </c>
      <c r="G13" s="3">
        <v>91.8</v>
      </c>
      <c r="H13" s="2">
        <v>828044</v>
      </c>
      <c r="I13" s="2">
        <v>882689</v>
      </c>
      <c r="J13" s="3">
        <v>806868.9</v>
      </c>
      <c r="K13" s="3">
        <v>91.41</v>
      </c>
      <c r="L13" s="2">
        <v>7830</v>
      </c>
      <c r="M13" s="2">
        <v>52912</v>
      </c>
      <c r="N13" s="3">
        <v>51999.06</v>
      </c>
      <c r="O13" s="3">
        <v>98.28</v>
      </c>
    </row>
    <row r="14" spans="2:15" x14ac:dyDescent="0.2">
      <c r="B14" s="1" t="s">
        <v>25</v>
      </c>
      <c r="C14" s="1" t="s">
        <v>26</v>
      </c>
      <c r="D14" s="2">
        <v>699444</v>
      </c>
      <c r="E14" s="2">
        <v>769571</v>
      </c>
      <c r="F14" s="3">
        <v>699832.5</v>
      </c>
      <c r="G14" s="3">
        <v>90.94</v>
      </c>
      <c r="H14" s="2">
        <v>656959</v>
      </c>
      <c r="I14" s="2">
        <v>708394</v>
      </c>
      <c r="J14" s="3">
        <v>641667.88</v>
      </c>
      <c r="K14" s="3">
        <v>90.58</v>
      </c>
      <c r="L14" s="2">
        <v>42485</v>
      </c>
      <c r="M14" s="2">
        <v>61177</v>
      </c>
      <c r="N14" s="3">
        <v>58164.62</v>
      </c>
      <c r="O14" s="3">
        <v>95.08</v>
      </c>
    </row>
    <row r="15" spans="2:15" x14ac:dyDescent="0.2">
      <c r="B15" s="1" t="s">
        <v>27</v>
      </c>
      <c r="C15" s="1" t="s">
        <v>28</v>
      </c>
      <c r="D15" s="2">
        <v>663575</v>
      </c>
      <c r="E15" s="2">
        <v>733624</v>
      </c>
      <c r="F15" s="3">
        <v>654977.57999999996</v>
      </c>
      <c r="G15" s="3">
        <v>89.28</v>
      </c>
      <c r="H15" s="2">
        <v>629316</v>
      </c>
      <c r="I15" s="2">
        <v>682689</v>
      </c>
      <c r="J15" s="3">
        <v>620261.12</v>
      </c>
      <c r="K15" s="3">
        <v>90.86</v>
      </c>
      <c r="L15" s="2">
        <v>34259</v>
      </c>
      <c r="M15" s="2">
        <v>50935</v>
      </c>
      <c r="N15" s="3">
        <v>34716.47</v>
      </c>
      <c r="O15" s="3">
        <v>68.16</v>
      </c>
    </row>
    <row r="16" spans="2:15" x14ac:dyDescent="0.2">
      <c r="B16" s="1" t="s">
        <v>29</v>
      </c>
      <c r="C16" s="1" t="s">
        <v>30</v>
      </c>
      <c r="D16" s="2">
        <v>1758141</v>
      </c>
      <c r="E16" s="2">
        <v>1884544</v>
      </c>
      <c r="F16" s="3">
        <v>1593160.58</v>
      </c>
      <c r="G16" s="3">
        <v>84.54</v>
      </c>
      <c r="H16" s="2">
        <v>1627671</v>
      </c>
      <c r="I16" s="2">
        <v>1759195</v>
      </c>
      <c r="J16" s="3">
        <v>1468497.04</v>
      </c>
      <c r="K16" s="3">
        <v>83.48</v>
      </c>
      <c r="L16" s="2">
        <v>130470</v>
      </c>
      <c r="M16" s="2">
        <v>125348</v>
      </c>
      <c r="N16" s="3">
        <v>124663.54</v>
      </c>
      <c r="O16" s="3">
        <v>99.45</v>
      </c>
    </row>
    <row r="17" spans="2:15" x14ac:dyDescent="0.2">
      <c r="B17" s="1" t="s">
        <v>31</v>
      </c>
      <c r="C17" s="1" t="s">
        <v>32</v>
      </c>
      <c r="D17" s="2">
        <v>732113</v>
      </c>
      <c r="E17" s="2">
        <v>840028</v>
      </c>
      <c r="F17" s="3">
        <v>767323.45</v>
      </c>
      <c r="G17" s="3">
        <v>91.35</v>
      </c>
      <c r="H17" s="2">
        <v>610958</v>
      </c>
      <c r="I17" s="2">
        <v>713462</v>
      </c>
      <c r="J17" s="3">
        <v>641688.25</v>
      </c>
      <c r="K17" s="3">
        <v>89.94</v>
      </c>
      <c r="L17" s="2">
        <v>121155</v>
      </c>
      <c r="M17" s="2">
        <v>126566</v>
      </c>
      <c r="N17" s="3">
        <v>125635.21</v>
      </c>
      <c r="O17" s="3">
        <v>99.26</v>
      </c>
    </row>
    <row r="18" spans="2:15" x14ac:dyDescent="0.2">
      <c r="B18" s="1" t="s">
        <v>33</v>
      </c>
      <c r="C18" s="1" t="s">
        <v>34</v>
      </c>
      <c r="D18" s="2">
        <v>879209</v>
      </c>
      <c r="E18" s="2">
        <v>1050349</v>
      </c>
      <c r="F18" s="3">
        <v>970409.38</v>
      </c>
      <c r="G18" s="3">
        <v>92.39</v>
      </c>
      <c r="H18" s="2">
        <v>807059</v>
      </c>
      <c r="I18" s="2">
        <v>956168</v>
      </c>
      <c r="J18" s="3">
        <v>885627.61</v>
      </c>
      <c r="K18" s="3">
        <v>92.62</v>
      </c>
      <c r="L18" s="2">
        <v>72150</v>
      </c>
      <c r="M18" s="2">
        <v>94180</v>
      </c>
      <c r="N18" s="3">
        <v>84781.77</v>
      </c>
      <c r="O18" s="3">
        <v>90.02</v>
      </c>
    </row>
    <row r="19" spans="2:15" ht="12" thickBot="1" x14ac:dyDescent="0.25">
      <c r="B19" s="16" t="s">
        <v>35</v>
      </c>
      <c r="C19" s="16" t="s">
        <v>36</v>
      </c>
      <c r="D19" s="17">
        <v>2117751</v>
      </c>
      <c r="E19" s="17">
        <v>2365786</v>
      </c>
      <c r="F19" s="18">
        <v>2103995.34</v>
      </c>
      <c r="G19" s="18">
        <v>88.93</v>
      </c>
      <c r="H19" s="17">
        <v>1929563</v>
      </c>
      <c r="I19" s="17">
        <v>2135104</v>
      </c>
      <c r="J19" s="18">
        <v>1904315.87</v>
      </c>
      <c r="K19" s="18">
        <v>89.19</v>
      </c>
      <c r="L19" s="17">
        <v>188188</v>
      </c>
      <c r="M19" s="17">
        <v>230682</v>
      </c>
      <c r="N19" s="18">
        <v>199679.46</v>
      </c>
      <c r="O19" s="18">
        <v>86.56</v>
      </c>
    </row>
    <row r="20" spans="2:15" ht="12" thickBot="1" x14ac:dyDescent="0.25">
      <c r="B20" s="19" t="s">
        <v>93</v>
      </c>
      <c r="C20" s="19"/>
      <c r="D20" s="20">
        <f>SUM(D6:D19)</f>
        <v>14673236</v>
      </c>
      <c r="E20" s="20">
        <f t="shared" ref="E20:N20" si="0">SUM(E6:E19)</f>
        <v>16361796</v>
      </c>
      <c r="F20" s="20">
        <f t="shared" si="0"/>
        <v>14570874.17</v>
      </c>
      <c r="G20" s="21">
        <f>F20/E20*100</f>
        <v>89.054246673164727</v>
      </c>
      <c r="H20" s="20">
        <f t="shared" si="0"/>
        <v>13187435</v>
      </c>
      <c r="I20" s="20">
        <f t="shared" si="0"/>
        <v>14603243</v>
      </c>
      <c r="J20" s="20">
        <f t="shared" si="0"/>
        <v>12909674.800000001</v>
      </c>
      <c r="K20" s="21">
        <f>J20/I20*100</f>
        <v>88.402793817784172</v>
      </c>
      <c r="L20" s="20">
        <f t="shared" si="0"/>
        <v>1485801</v>
      </c>
      <c r="M20" s="20">
        <f t="shared" si="0"/>
        <v>1758550</v>
      </c>
      <c r="N20" s="20">
        <f t="shared" si="0"/>
        <v>1661199.3800000001</v>
      </c>
      <c r="O20" s="21">
        <f>N20/M20*100</f>
        <v>94.464153990503547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1222259</v>
      </c>
      <c r="E6" s="9">
        <v>1291337</v>
      </c>
      <c r="F6" s="10">
        <v>1269157.6299999999</v>
      </c>
      <c r="G6" s="10">
        <v>98.28</v>
      </c>
      <c r="H6" s="9">
        <v>1222259</v>
      </c>
      <c r="I6" s="9">
        <v>1291337</v>
      </c>
      <c r="J6" s="10">
        <v>1269157.6299999999</v>
      </c>
      <c r="K6" s="10">
        <v>98.28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1120472</v>
      </c>
      <c r="E7" s="2">
        <v>1062438</v>
      </c>
      <c r="F7" s="3">
        <v>963811.76</v>
      </c>
      <c r="G7" s="3">
        <v>90.72</v>
      </c>
      <c r="H7" s="2">
        <v>163265</v>
      </c>
      <c r="I7" s="2">
        <v>185637</v>
      </c>
      <c r="J7" s="3">
        <v>164671.88</v>
      </c>
      <c r="K7" s="3">
        <v>88.71</v>
      </c>
      <c r="L7" s="2">
        <v>957207</v>
      </c>
      <c r="M7" s="2">
        <v>876802</v>
      </c>
      <c r="N7" s="3">
        <v>799139.88</v>
      </c>
      <c r="O7" s="3">
        <v>91.14</v>
      </c>
    </row>
    <row r="8" spans="2:15" x14ac:dyDescent="0.2">
      <c r="B8" s="1" t="s">
        <v>13</v>
      </c>
      <c r="C8" s="1" t="s">
        <v>14</v>
      </c>
      <c r="D8" s="2">
        <v>632954</v>
      </c>
      <c r="E8" s="2">
        <v>672201</v>
      </c>
      <c r="F8" s="3">
        <v>656426.43000000005</v>
      </c>
      <c r="G8" s="3">
        <v>97.65</v>
      </c>
      <c r="H8" s="2">
        <v>50851</v>
      </c>
      <c r="I8" s="2">
        <v>61743</v>
      </c>
      <c r="J8" s="3">
        <v>56574.51</v>
      </c>
      <c r="K8" s="3">
        <v>91.63</v>
      </c>
      <c r="L8" s="2">
        <v>582103</v>
      </c>
      <c r="M8" s="2">
        <v>610458</v>
      </c>
      <c r="N8" s="3">
        <v>599851.92000000004</v>
      </c>
      <c r="O8" s="3">
        <v>98.26</v>
      </c>
    </row>
    <row r="9" spans="2:15" x14ac:dyDescent="0.2">
      <c r="B9" s="1" t="s">
        <v>15</v>
      </c>
      <c r="C9" s="1" t="s">
        <v>16</v>
      </c>
      <c r="D9" s="2">
        <v>956441</v>
      </c>
      <c r="E9" s="2">
        <v>1113209</v>
      </c>
      <c r="F9" s="3">
        <v>1057063.8799999999</v>
      </c>
      <c r="G9" s="3">
        <v>94.96</v>
      </c>
      <c r="H9" s="2">
        <v>149090</v>
      </c>
      <c r="I9" s="2">
        <v>170222</v>
      </c>
      <c r="J9" s="3">
        <v>165053.76000000001</v>
      </c>
      <c r="K9" s="3">
        <v>96.96</v>
      </c>
      <c r="L9" s="2">
        <v>807351</v>
      </c>
      <c r="M9" s="2">
        <v>942988</v>
      </c>
      <c r="N9" s="3">
        <v>892010.12</v>
      </c>
      <c r="O9" s="3">
        <v>94.59</v>
      </c>
    </row>
    <row r="10" spans="2:15" x14ac:dyDescent="0.2">
      <c r="B10" s="1" t="s">
        <v>17</v>
      </c>
      <c r="C10" s="1" t="s">
        <v>18</v>
      </c>
      <c r="D10" s="2">
        <v>492364</v>
      </c>
      <c r="E10" s="2">
        <v>516495</v>
      </c>
      <c r="F10" s="3">
        <v>475610.66</v>
      </c>
      <c r="G10" s="3">
        <v>92.08</v>
      </c>
      <c r="H10" s="2">
        <v>32466</v>
      </c>
      <c r="I10" s="2">
        <v>36984</v>
      </c>
      <c r="J10" s="3">
        <v>24728.09</v>
      </c>
      <c r="K10" s="3">
        <v>66.86</v>
      </c>
      <c r="L10" s="2">
        <v>459898</v>
      </c>
      <c r="M10" s="2">
        <v>479512</v>
      </c>
      <c r="N10" s="3">
        <v>450882.57</v>
      </c>
      <c r="O10" s="3">
        <v>94.03</v>
      </c>
    </row>
    <row r="11" spans="2:15" x14ac:dyDescent="0.2">
      <c r="B11" s="1" t="s">
        <v>19</v>
      </c>
      <c r="C11" s="1" t="s">
        <v>20</v>
      </c>
      <c r="D11" s="2">
        <v>656118</v>
      </c>
      <c r="E11" s="2">
        <v>741226</v>
      </c>
      <c r="F11" s="3">
        <v>661673.85</v>
      </c>
      <c r="G11" s="3">
        <v>89.27</v>
      </c>
      <c r="H11" s="2">
        <v>92169</v>
      </c>
      <c r="I11" s="2">
        <v>157753</v>
      </c>
      <c r="J11" s="3">
        <v>143940.29</v>
      </c>
      <c r="K11" s="3">
        <v>91.24</v>
      </c>
      <c r="L11" s="2">
        <v>563949</v>
      </c>
      <c r="M11" s="2">
        <v>583474</v>
      </c>
      <c r="N11" s="3">
        <v>517733.55</v>
      </c>
      <c r="O11" s="3">
        <v>88.73</v>
      </c>
    </row>
    <row r="12" spans="2:15" x14ac:dyDescent="0.2">
      <c r="B12" s="1" t="s">
        <v>21</v>
      </c>
      <c r="C12" s="1" t="s">
        <v>22</v>
      </c>
      <c r="D12" s="2">
        <v>436941</v>
      </c>
      <c r="E12" s="2">
        <v>450872</v>
      </c>
      <c r="F12" s="3">
        <v>390175.71</v>
      </c>
      <c r="G12" s="3">
        <v>86.54</v>
      </c>
      <c r="H12" s="2">
        <v>28648</v>
      </c>
      <c r="I12" s="2">
        <v>28476</v>
      </c>
      <c r="J12" s="3">
        <v>21451.61</v>
      </c>
      <c r="K12" s="3">
        <v>75.33</v>
      </c>
      <c r="L12" s="2">
        <v>408293</v>
      </c>
      <c r="M12" s="2">
        <v>422396</v>
      </c>
      <c r="N12" s="3">
        <v>368724.11</v>
      </c>
      <c r="O12" s="3">
        <v>87.29</v>
      </c>
    </row>
    <row r="13" spans="2:15" x14ac:dyDescent="0.2">
      <c r="B13" s="1" t="s">
        <v>23</v>
      </c>
      <c r="C13" s="1" t="s">
        <v>24</v>
      </c>
      <c r="D13" s="2">
        <v>443537</v>
      </c>
      <c r="E13" s="2">
        <v>834731</v>
      </c>
      <c r="F13" s="3">
        <v>767474.94</v>
      </c>
      <c r="G13" s="3">
        <v>91.94</v>
      </c>
      <c r="H13" s="2">
        <v>48267</v>
      </c>
      <c r="I13" s="2">
        <v>49489</v>
      </c>
      <c r="J13" s="3">
        <v>43348.75</v>
      </c>
      <c r="K13" s="3">
        <v>87.59</v>
      </c>
      <c r="L13" s="2">
        <v>395270</v>
      </c>
      <c r="M13" s="2">
        <v>785243</v>
      </c>
      <c r="N13" s="3">
        <v>724126.2</v>
      </c>
      <c r="O13" s="3">
        <v>92.22</v>
      </c>
    </row>
    <row r="14" spans="2:15" x14ac:dyDescent="0.2">
      <c r="B14" s="1" t="s">
        <v>25</v>
      </c>
      <c r="C14" s="1" t="s">
        <v>26</v>
      </c>
      <c r="D14" s="2">
        <v>535449</v>
      </c>
      <c r="E14" s="2">
        <v>565204</v>
      </c>
      <c r="F14" s="3">
        <v>552345.39</v>
      </c>
      <c r="G14" s="3">
        <v>97.72</v>
      </c>
      <c r="H14" s="2">
        <v>136430</v>
      </c>
      <c r="I14" s="2">
        <v>149381</v>
      </c>
      <c r="J14" s="3">
        <v>144272.4</v>
      </c>
      <c r="K14" s="3">
        <v>96.58</v>
      </c>
      <c r="L14" s="2">
        <v>399019</v>
      </c>
      <c r="M14" s="2">
        <v>415823</v>
      </c>
      <c r="N14" s="3">
        <v>408072.99</v>
      </c>
      <c r="O14" s="3">
        <v>98.14</v>
      </c>
    </row>
    <row r="15" spans="2:15" x14ac:dyDescent="0.2">
      <c r="B15" s="1" t="s">
        <v>27</v>
      </c>
      <c r="C15" s="1" t="s">
        <v>28</v>
      </c>
      <c r="D15" s="2">
        <v>555630</v>
      </c>
      <c r="E15" s="2">
        <v>609509</v>
      </c>
      <c r="F15" s="3">
        <v>573640.24</v>
      </c>
      <c r="G15" s="3">
        <v>94.12</v>
      </c>
      <c r="H15" s="2">
        <v>54488</v>
      </c>
      <c r="I15" s="2">
        <v>63351</v>
      </c>
      <c r="J15" s="3">
        <v>46142.63</v>
      </c>
      <c r="K15" s="3">
        <v>72.84</v>
      </c>
      <c r="L15" s="2">
        <v>501142</v>
      </c>
      <c r="M15" s="2">
        <v>546159</v>
      </c>
      <c r="N15" s="3">
        <v>527497.61</v>
      </c>
      <c r="O15" s="3">
        <v>96.58</v>
      </c>
    </row>
    <row r="16" spans="2:15" x14ac:dyDescent="0.2">
      <c r="B16" s="1" t="s">
        <v>29</v>
      </c>
      <c r="C16" s="1" t="s">
        <v>30</v>
      </c>
      <c r="D16" s="2">
        <v>1166168</v>
      </c>
      <c r="E16" s="2">
        <v>1412905</v>
      </c>
      <c r="F16" s="3">
        <v>1367732.65</v>
      </c>
      <c r="G16" s="3">
        <v>96.8</v>
      </c>
      <c r="H16" s="2">
        <v>311044</v>
      </c>
      <c r="I16" s="2">
        <v>316729</v>
      </c>
      <c r="J16" s="3">
        <v>294147.78000000003</v>
      </c>
      <c r="K16" s="3">
        <v>92.87</v>
      </c>
      <c r="L16" s="2">
        <v>855124</v>
      </c>
      <c r="M16" s="2">
        <v>1096176</v>
      </c>
      <c r="N16" s="3">
        <v>1073584.8799999999</v>
      </c>
      <c r="O16" s="3">
        <v>97.94</v>
      </c>
    </row>
    <row r="17" spans="2:15" x14ac:dyDescent="0.2">
      <c r="B17" s="1" t="s">
        <v>31</v>
      </c>
      <c r="C17" s="1" t="s">
        <v>32</v>
      </c>
      <c r="D17" s="2">
        <v>525547</v>
      </c>
      <c r="E17" s="2">
        <v>495355</v>
      </c>
      <c r="F17" s="3">
        <v>464207.25</v>
      </c>
      <c r="G17" s="3">
        <v>93.71</v>
      </c>
      <c r="H17" s="2">
        <v>20526</v>
      </c>
      <c r="I17" s="2">
        <v>29210</v>
      </c>
      <c r="J17" s="3">
        <v>23614.38</v>
      </c>
      <c r="K17" s="3">
        <v>80.84</v>
      </c>
      <c r="L17" s="2">
        <v>505021</v>
      </c>
      <c r="M17" s="2">
        <v>466145</v>
      </c>
      <c r="N17" s="3">
        <v>440592.87</v>
      </c>
      <c r="O17" s="3">
        <v>94.52</v>
      </c>
    </row>
    <row r="18" spans="2:15" x14ac:dyDescent="0.2">
      <c r="B18" s="1" t="s">
        <v>33</v>
      </c>
      <c r="C18" s="1" t="s">
        <v>34</v>
      </c>
      <c r="D18" s="2">
        <v>527818</v>
      </c>
      <c r="E18" s="2">
        <v>563966</v>
      </c>
      <c r="F18" s="3">
        <v>490820.74</v>
      </c>
      <c r="G18" s="3">
        <v>87.03</v>
      </c>
      <c r="H18" s="2">
        <v>55251</v>
      </c>
      <c r="I18" s="2">
        <v>65310</v>
      </c>
      <c r="J18" s="3">
        <v>56260.480000000003</v>
      </c>
      <c r="K18" s="3">
        <v>86.14</v>
      </c>
      <c r="L18" s="2">
        <v>472567</v>
      </c>
      <c r="M18" s="2">
        <v>498657</v>
      </c>
      <c r="N18" s="3">
        <v>434560.26</v>
      </c>
      <c r="O18" s="3">
        <v>87.15</v>
      </c>
    </row>
    <row r="19" spans="2:15" ht="12" thickBot="1" x14ac:dyDescent="0.25">
      <c r="B19" s="16" t="s">
        <v>35</v>
      </c>
      <c r="C19" s="16" t="s">
        <v>36</v>
      </c>
      <c r="D19" s="17">
        <v>1038571</v>
      </c>
      <c r="E19" s="17">
        <v>1204995</v>
      </c>
      <c r="F19" s="18">
        <v>1098968.1000000001</v>
      </c>
      <c r="G19" s="18">
        <v>91.2</v>
      </c>
      <c r="H19" s="17">
        <v>184763</v>
      </c>
      <c r="I19" s="17">
        <v>287255</v>
      </c>
      <c r="J19" s="18">
        <v>268113.32</v>
      </c>
      <c r="K19" s="18">
        <v>93.34</v>
      </c>
      <c r="L19" s="17">
        <v>853808</v>
      </c>
      <c r="M19" s="17">
        <v>917741</v>
      </c>
      <c r="N19" s="18">
        <v>830854.77</v>
      </c>
      <c r="O19" s="18">
        <v>90.53</v>
      </c>
    </row>
    <row r="20" spans="2:15" ht="12" thickBot="1" x14ac:dyDescent="0.25">
      <c r="B20" s="19" t="s">
        <v>93</v>
      </c>
      <c r="C20" s="19"/>
      <c r="D20" s="20">
        <f>SUM(D6:D19)</f>
        <v>10310269</v>
      </c>
      <c r="E20" s="20">
        <f t="shared" ref="E20:N20" si="0">SUM(E6:E19)</f>
        <v>11534443</v>
      </c>
      <c r="F20" s="20">
        <f t="shared" si="0"/>
        <v>10789109.229999999</v>
      </c>
      <c r="G20" s="21">
        <f>F20/E20*100</f>
        <v>93.538190183955976</v>
      </c>
      <c r="H20" s="20">
        <f t="shared" si="0"/>
        <v>2549517</v>
      </c>
      <c r="I20" s="20">
        <f t="shared" si="0"/>
        <v>2892877</v>
      </c>
      <c r="J20" s="20">
        <f t="shared" si="0"/>
        <v>2721477.51</v>
      </c>
      <c r="K20" s="21">
        <f>J20/I20*100</f>
        <v>94.07512002757116</v>
      </c>
      <c r="L20" s="20">
        <f t="shared" si="0"/>
        <v>7760752</v>
      </c>
      <c r="M20" s="20">
        <f t="shared" si="0"/>
        <v>8641574</v>
      </c>
      <c r="N20" s="20">
        <f t="shared" si="0"/>
        <v>8067631.7300000004</v>
      </c>
      <c r="O20" s="21">
        <f>N20/M20*100</f>
        <v>93.358359599767354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49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1749832</v>
      </c>
      <c r="E6" s="9">
        <v>1950942</v>
      </c>
      <c r="F6" s="10">
        <v>1794911.5</v>
      </c>
      <c r="G6" s="10">
        <v>92</v>
      </c>
      <c r="H6" s="9">
        <v>1749832</v>
      </c>
      <c r="I6" s="9">
        <v>1950942</v>
      </c>
      <c r="J6" s="10">
        <v>1794911.5</v>
      </c>
      <c r="K6" s="10">
        <v>92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4434389</v>
      </c>
      <c r="E7" s="2">
        <v>4730088</v>
      </c>
      <c r="F7" s="3">
        <v>3724377.87</v>
      </c>
      <c r="G7" s="3">
        <v>78.739999999999995</v>
      </c>
      <c r="H7" s="2">
        <v>4410609</v>
      </c>
      <c r="I7" s="2">
        <v>4663564</v>
      </c>
      <c r="J7" s="3">
        <v>3677420.82</v>
      </c>
      <c r="K7" s="3">
        <v>78.849999999999994</v>
      </c>
      <c r="L7" s="2">
        <v>23780</v>
      </c>
      <c r="M7" s="2">
        <v>66524</v>
      </c>
      <c r="N7" s="3">
        <v>46957.05</v>
      </c>
      <c r="O7" s="3">
        <v>70.59</v>
      </c>
    </row>
    <row r="8" spans="2:15" x14ac:dyDescent="0.2">
      <c r="B8" s="1" t="s">
        <v>13</v>
      </c>
      <c r="C8" s="1" t="s">
        <v>14</v>
      </c>
      <c r="D8" s="2">
        <v>2565942</v>
      </c>
      <c r="E8" s="2">
        <v>2623911</v>
      </c>
      <c r="F8" s="3">
        <v>2161927.5299999998</v>
      </c>
      <c r="G8" s="3">
        <v>82.39</v>
      </c>
      <c r="H8" s="2">
        <v>2265195</v>
      </c>
      <c r="I8" s="2">
        <v>2556531</v>
      </c>
      <c r="J8" s="3">
        <v>2114924.87</v>
      </c>
      <c r="K8" s="3">
        <v>82.73</v>
      </c>
      <c r="L8" s="2">
        <v>300747</v>
      </c>
      <c r="M8" s="2">
        <v>67380</v>
      </c>
      <c r="N8" s="3">
        <v>47002.66</v>
      </c>
      <c r="O8" s="3">
        <v>69.760000000000005</v>
      </c>
    </row>
    <row r="9" spans="2:15" x14ac:dyDescent="0.2">
      <c r="B9" s="1" t="s">
        <v>15</v>
      </c>
      <c r="C9" s="1" t="s">
        <v>16</v>
      </c>
      <c r="D9" s="2">
        <v>2864426</v>
      </c>
      <c r="E9" s="2">
        <v>2963403</v>
      </c>
      <c r="F9" s="3">
        <v>2535976.0099999998</v>
      </c>
      <c r="G9" s="3">
        <v>85.58</v>
      </c>
      <c r="H9" s="2">
        <v>2828276</v>
      </c>
      <c r="I9" s="2">
        <v>2915725</v>
      </c>
      <c r="J9" s="3">
        <v>2503346.61</v>
      </c>
      <c r="K9" s="3">
        <v>85.86</v>
      </c>
      <c r="L9" s="2">
        <v>36150</v>
      </c>
      <c r="M9" s="2">
        <v>47678</v>
      </c>
      <c r="N9" s="3">
        <v>32629.39</v>
      </c>
      <c r="O9" s="3">
        <v>68.44</v>
      </c>
    </row>
    <row r="10" spans="2:15" x14ac:dyDescent="0.2">
      <c r="B10" s="1" t="s">
        <v>17</v>
      </c>
      <c r="C10" s="1" t="s">
        <v>18</v>
      </c>
      <c r="D10" s="2">
        <v>1493671</v>
      </c>
      <c r="E10" s="2">
        <v>1624228</v>
      </c>
      <c r="F10" s="3">
        <v>1229419.6100000001</v>
      </c>
      <c r="G10" s="3">
        <v>75.69</v>
      </c>
      <c r="H10" s="2">
        <v>1420894</v>
      </c>
      <c r="I10" s="2">
        <v>1551009</v>
      </c>
      <c r="J10" s="3">
        <v>1180636.3899999999</v>
      </c>
      <c r="K10" s="3">
        <v>76.12</v>
      </c>
      <c r="L10" s="2">
        <v>72777</v>
      </c>
      <c r="M10" s="2">
        <v>73218</v>
      </c>
      <c r="N10" s="3">
        <v>48783.22</v>
      </c>
      <c r="O10" s="3">
        <v>66.63</v>
      </c>
    </row>
    <row r="11" spans="2:15" x14ac:dyDescent="0.2">
      <c r="B11" s="1" t="s">
        <v>19</v>
      </c>
      <c r="C11" s="1" t="s">
        <v>20</v>
      </c>
      <c r="D11" s="2">
        <v>3476156</v>
      </c>
      <c r="E11" s="2">
        <v>3663149</v>
      </c>
      <c r="F11" s="3">
        <v>3138646.73</v>
      </c>
      <c r="G11" s="3">
        <v>85.68</v>
      </c>
      <c r="H11" s="2">
        <v>3194715</v>
      </c>
      <c r="I11" s="2">
        <v>3404934</v>
      </c>
      <c r="J11" s="3">
        <v>2943696.39</v>
      </c>
      <c r="K11" s="3">
        <v>86.45</v>
      </c>
      <c r="L11" s="2">
        <v>281441</v>
      </c>
      <c r="M11" s="2">
        <v>258215</v>
      </c>
      <c r="N11" s="3">
        <v>194950.34</v>
      </c>
      <c r="O11" s="3">
        <v>75.5</v>
      </c>
    </row>
    <row r="12" spans="2:15" x14ac:dyDescent="0.2">
      <c r="B12" s="1" t="s">
        <v>21</v>
      </c>
      <c r="C12" s="1" t="s">
        <v>22</v>
      </c>
      <c r="D12" s="2">
        <v>1987938</v>
      </c>
      <c r="E12" s="2">
        <v>2113813</v>
      </c>
      <c r="F12" s="3">
        <v>1744219.96</v>
      </c>
      <c r="G12" s="3">
        <v>82.52</v>
      </c>
      <c r="H12" s="2">
        <v>1892052</v>
      </c>
      <c r="I12" s="2">
        <v>2020916</v>
      </c>
      <c r="J12" s="3">
        <v>1685215.79</v>
      </c>
      <c r="K12" s="3">
        <v>83.39</v>
      </c>
      <c r="L12" s="2">
        <v>95886</v>
      </c>
      <c r="M12" s="2">
        <v>92897</v>
      </c>
      <c r="N12" s="3">
        <v>59004.160000000003</v>
      </c>
      <c r="O12" s="3">
        <v>63.52</v>
      </c>
    </row>
    <row r="13" spans="2:15" x14ac:dyDescent="0.2">
      <c r="B13" s="1" t="s">
        <v>23</v>
      </c>
      <c r="C13" s="1" t="s">
        <v>24</v>
      </c>
      <c r="D13" s="2">
        <v>2071750</v>
      </c>
      <c r="E13" s="2">
        <v>2282543</v>
      </c>
      <c r="F13" s="3">
        <v>1844446.84</v>
      </c>
      <c r="G13" s="3">
        <v>80.81</v>
      </c>
      <c r="H13" s="2">
        <v>1928705</v>
      </c>
      <c r="I13" s="2">
        <v>2060272</v>
      </c>
      <c r="J13" s="3">
        <v>1696809.42</v>
      </c>
      <c r="K13" s="3">
        <v>82.36</v>
      </c>
      <c r="L13" s="2">
        <v>143045</v>
      </c>
      <c r="M13" s="2">
        <v>222271</v>
      </c>
      <c r="N13" s="3">
        <v>147637.42000000001</v>
      </c>
      <c r="O13" s="3">
        <v>66.42</v>
      </c>
    </row>
    <row r="14" spans="2:15" x14ac:dyDescent="0.2">
      <c r="B14" s="1" t="s">
        <v>25</v>
      </c>
      <c r="C14" s="1" t="s">
        <v>26</v>
      </c>
      <c r="D14" s="2">
        <v>1748229</v>
      </c>
      <c r="E14" s="2">
        <v>1946690</v>
      </c>
      <c r="F14" s="3">
        <v>1598488.59</v>
      </c>
      <c r="G14" s="3">
        <v>82.11</v>
      </c>
      <c r="H14" s="2">
        <v>1717619</v>
      </c>
      <c r="I14" s="2">
        <v>1877373</v>
      </c>
      <c r="J14" s="3">
        <v>1546528.34</v>
      </c>
      <c r="K14" s="3">
        <v>82.38</v>
      </c>
      <c r="L14" s="2">
        <v>30610</v>
      </c>
      <c r="M14" s="2">
        <v>69316</v>
      </c>
      <c r="N14" s="3">
        <v>51960.25</v>
      </c>
      <c r="O14" s="3">
        <v>74.959999999999994</v>
      </c>
    </row>
    <row r="15" spans="2:15" x14ac:dyDescent="0.2">
      <c r="B15" s="1" t="s">
        <v>27</v>
      </c>
      <c r="C15" s="1" t="s">
        <v>28</v>
      </c>
      <c r="D15" s="2">
        <v>1752172</v>
      </c>
      <c r="E15" s="2">
        <v>1928947</v>
      </c>
      <c r="F15" s="3">
        <v>1472696.14</v>
      </c>
      <c r="G15" s="3">
        <v>76.349999999999994</v>
      </c>
      <c r="H15" s="2">
        <v>1634471</v>
      </c>
      <c r="I15" s="2">
        <v>1807019</v>
      </c>
      <c r="J15" s="3">
        <v>1386441.62</v>
      </c>
      <c r="K15" s="3">
        <v>76.73</v>
      </c>
      <c r="L15" s="2">
        <v>117701</v>
      </c>
      <c r="M15" s="2">
        <v>121928</v>
      </c>
      <c r="N15" s="3">
        <v>86254.52</v>
      </c>
      <c r="O15" s="3">
        <v>70.739999999999995</v>
      </c>
    </row>
    <row r="16" spans="2:15" x14ac:dyDescent="0.2">
      <c r="B16" s="1" t="s">
        <v>29</v>
      </c>
      <c r="C16" s="1" t="s">
        <v>30</v>
      </c>
      <c r="D16" s="2">
        <v>3764161</v>
      </c>
      <c r="E16" s="2">
        <v>4003661</v>
      </c>
      <c r="F16" s="3">
        <v>3005558.78</v>
      </c>
      <c r="G16" s="3">
        <v>75.069999999999993</v>
      </c>
      <c r="H16" s="2">
        <v>3644083</v>
      </c>
      <c r="I16" s="2">
        <v>3938859</v>
      </c>
      <c r="J16" s="3">
        <v>2952748.33</v>
      </c>
      <c r="K16" s="3">
        <v>74.959999999999994</v>
      </c>
      <c r="L16" s="2">
        <v>120078</v>
      </c>
      <c r="M16" s="2">
        <v>64802</v>
      </c>
      <c r="N16" s="3">
        <v>52810.44</v>
      </c>
      <c r="O16" s="3">
        <v>81.489999999999995</v>
      </c>
    </row>
    <row r="17" spans="2:15" x14ac:dyDescent="0.2">
      <c r="B17" s="1" t="s">
        <v>31</v>
      </c>
      <c r="C17" s="1" t="s">
        <v>32</v>
      </c>
      <c r="D17" s="2">
        <v>1845585</v>
      </c>
      <c r="E17" s="2">
        <v>2039237</v>
      </c>
      <c r="F17" s="3">
        <v>1581683.76</v>
      </c>
      <c r="G17" s="3">
        <v>77.56</v>
      </c>
      <c r="H17" s="2">
        <v>1715441</v>
      </c>
      <c r="I17" s="2">
        <v>1945791</v>
      </c>
      <c r="J17" s="3">
        <v>1546104.06</v>
      </c>
      <c r="K17" s="3">
        <v>79.459999999999994</v>
      </c>
      <c r="L17" s="2">
        <v>130144</v>
      </c>
      <c r="M17" s="2">
        <v>93446</v>
      </c>
      <c r="N17" s="3">
        <v>35579.699999999997</v>
      </c>
      <c r="O17" s="3">
        <v>38.08</v>
      </c>
    </row>
    <row r="18" spans="2:15" x14ac:dyDescent="0.2">
      <c r="B18" s="1" t="s">
        <v>33</v>
      </c>
      <c r="C18" s="1" t="s">
        <v>34</v>
      </c>
      <c r="D18" s="2">
        <v>1893731</v>
      </c>
      <c r="E18" s="2">
        <v>2042561</v>
      </c>
      <c r="F18" s="3">
        <v>1699514.97</v>
      </c>
      <c r="G18" s="3">
        <v>83.21</v>
      </c>
      <c r="H18" s="2">
        <v>1826854</v>
      </c>
      <c r="I18" s="2">
        <v>1959744</v>
      </c>
      <c r="J18" s="3">
        <v>1643784.5</v>
      </c>
      <c r="K18" s="3">
        <v>83.88</v>
      </c>
      <c r="L18" s="2">
        <v>66876</v>
      </c>
      <c r="M18" s="2">
        <v>82817</v>
      </c>
      <c r="N18" s="3">
        <v>55730.47</v>
      </c>
      <c r="O18" s="3">
        <v>67.290000000000006</v>
      </c>
    </row>
    <row r="19" spans="2:15" ht="12" thickBot="1" x14ac:dyDescent="0.25">
      <c r="B19" s="16" t="s">
        <v>35</v>
      </c>
      <c r="C19" s="16" t="s">
        <v>36</v>
      </c>
      <c r="D19" s="17">
        <v>4979792</v>
      </c>
      <c r="E19" s="17">
        <v>7037772</v>
      </c>
      <c r="F19" s="18">
        <v>4449701.2300000004</v>
      </c>
      <c r="G19" s="18">
        <v>63.23</v>
      </c>
      <c r="H19" s="17">
        <v>4681151</v>
      </c>
      <c r="I19" s="17">
        <v>5196858</v>
      </c>
      <c r="J19" s="18">
        <v>4247044.53</v>
      </c>
      <c r="K19" s="18">
        <v>81.72</v>
      </c>
      <c r="L19" s="17">
        <v>298641</v>
      </c>
      <c r="M19" s="17">
        <v>1840914</v>
      </c>
      <c r="N19" s="18">
        <v>202656.7</v>
      </c>
      <c r="O19" s="18">
        <v>11.01</v>
      </c>
    </row>
    <row r="20" spans="2:15" ht="12" thickBot="1" x14ac:dyDescent="0.25">
      <c r="B20" s="19" t="s">
        <v>93</v>
      </c>
      <c r="C20" s="19"/>
      <c r="D20" s="20">
        <f>SUM(D6:D19)</f>
        <v>36627774</v>
      </c>
      <c r="E20" s="20">
        <f t="shared" ref="E20:N20" si="0">SUM(E6:E19)</f>
        <v>40950945</v>
      </c>
      <c r="F20" s="20">
        <f t="shared" si="0"/>
        <v>31981569.520000003</v>
      </c>
      <c r="G20" s="21">
        <f>F20/E20*100</f>
        <v>78.097268622250354</v>
      </c>
      <c r="H20" s="20">
        <f t="shared" si="0"/>
        <v>34909897</v>
      </c>
      <c r="I20" s="20">
        <f t="shared" si="0"/>
        <v>37849537</v>
      </c>
      <c r="J20" s="20">
        <f t="shared" si="0"/>
        <v>30919613.169999998</v>
      </c>
      <c r="K20" s="21">
        <f>J20/I20*100</f>
        <v>81.690862347933077</v>
      </c>
      <c r="L20" s="20">
        <f t="shared" si="0"/>
        <v>1717876</v>
      </c>
      <c r="M20" s="20">
        <f t="shared" si="0"/>
        <v>3101406</v>
      </c>
      <c r="N20" s="20">
        <f t="shared" si="0"/>
        <v>1061956.32</v>
      </c>
      <c r="O20" s="21">
        <f>N20/M20*100</f>
        <v>34.241125476638665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4231123</v>
      </c>
      <c r="E6" s="9">
        <v>4708262</v>
      </c>
      <c r="F6" s="10">
        <v>4455619.2</v>
      </c>
      <c r="G6" s="10">
        <v>94.63</v>
      </c>
      <c r="H6" s="9">
        <v>4231123</v>
      </c>
      <c r="I6" s="9">
        <v>4708262</v>
      </c>
      <c r="J6" s="10">
        <v>4455619.2</v>
      </c>
      <c r="K6" s="10">
        <v>94.63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4772553</v>
      </c>
      <c r="E7" s="2">
        <v>5268270</v>
      </c>
      <c r="F7" s="3">
        <v>4731022.04</v>
      </c>
      <c r="G7" s="3">
        <v>89.8</v>
      </c>
      <c r="H7" s="2">
        <v>4722742</v>
      </c>
      <c r="I7" s="2">
        <v>5181192</v>
      </c>
      <c r="J7" s="3">
        <v>4672975.25</v>
      </c>
      <c r="K7" s="3">
        <v>90.19</v>
      </c>
      <c r="L7" s="2">
        <v>49811</v>
      </c>
      <c r="M7" s="2">
        <v>87078</v>
      </c>
      <c r="N7" s="3">
        <v>58046.8</v>
      </c>
      <c r="O7" s="3">
        <v>66.66</v>
      </c>
    </row>
    <row r="8" spans="2:15" x14ac:dyDescent="0.2">
      <c r="B8" s="1" t="s">
        <v>13</v>
      </c>
      <c r="C8" s="1" t="s">
        <v>14</v>
      </c>
      <c r="D8" s="2">
        <v>2062969</v>
      </c>
      <c r="E8" s="2">
        <v>2174863</v>
      </c>
      <c r="F8" s="3">
        <v>1966427.61</v>
      </c>
      <c r="G8" s="3">
        <v>90.42</v>
      </c>
      <c r="H8" s="2">
        <v>1854826</v>
      </c>
      <c r="I8" s="2">
        <v>2058961</v>
      </c>
      <c r="J8" s="3">
        <v>1889205.66</v>
      </c>
      <c r="K8" s="3">
        <v>91.76</v>
      </c>
      <c r="L8" s="2">
        <v>208143</v>
      </c>
      <c r="M8" s="2">
        <v>115902</v>
      </c>
      <c r="N8" s="3">
        <v>77221.95</v>
      </c>
      <c r="O8" s="3">
        <v>66.63</v>
      </c>
    </row>
    <row r="9" spans="2:15" x14ac:dyDescent="0.2">
      <c r="B9" s="1" t="s">
        <v>15</v>
      </c>
      <c r="C9" s="1" t="s">
        <v>16</v>
      </c>
      <c r="D9" s="2">
        <v>1856398</v>
      </c>
      <c r="E9" s="2">
        <v>1974357</v>
      </c>
      <c r="F9" s="3">
        <v>1818071.07</v>
      </c>
      <c r="G9" s="3">
        <v>92.08</v>
      </c>
      <c r="H9" s="2">
        <v>1831033</v>
      </c>
      <c r="I9" s="2">
        <v>1935697</v>
      </c>
      <c r="J9" s="3">
        <v>1790598.83</v>
      </c>
      <c r="K9" s="3">
        <v>92.5</v>
      </c>
      <c r="L9" s="2">
        <v>25365</v>
      </c>
      <c r="M9" s="2">
        <v>38660</v>
      </c>
      <c r="N9" s="3">
        <v>27472.25</v>
      </c>
      <c r="O9" s="3">
        <v>71.06</v>
      </c>
    </row>
    <row r="10" spans="2:15" x14ac:dyDescent="0.2">
      <c r="B10" s="1" t="s">
        <v>17</v>
      </c>
      <c r="C10" s="1" t="s">
        <v>18</v>
      </c>
      <c r="D10" s="2">
        <v>821811</v>
      </c>
      <c r="E10" s="2">
        <v>895767</v>
      </c>
      <c r="F10" s="3">
        <v>815039.07</v>
      </c>
      <c r="G10" s="3">
        <v>90.99</v>
      </c>
      <c r="H10" s="2">
        <v>789281</v>
      </c>
      <c r="I10" s="2">
        <v>860828</v>
      </c>
      <c r="J10" s="3">
        <v>797425.98</v>
      </c>
      <c r="K10" s="3">
        <v>92.63</v>
      </c>
      <c r="L10" s="2">
        <v>32530</v>
      </c>
      <c r="M10" s="2">
        <v>34939</v>
      </c>
      <c r="N10" s="3">
        <v>17613.09</v>
      </c>
      <c r="O10" s="3">
        <v>50.41</v>
      </c>
    </row>
    <row r="11" spans="2:15" x14ac:dyDescent="0.2">
      <c r="B11" s="1" t="s">
        <v>19</v>
      </c>
      <c r="C11" s="1" t="s">
        <v>20</v>
      </c>
      <c r="D11" s="2">
        <v>2526737</v>
      </c>
      <c r="E11" s="2">
        <v>2696536</v>
      </c>
      <c r="F11" s="3">
        <v>2493714.27</v>
      </c>
      <c r="G11" s="3">
        <v>92.48</v>
      </c>
      <c r="H11" s="2">
        <v>2503897</v>
      </c>
      <c r="I11" s="2">
        <v>2664664</v>
      </c>
      <c r="J11" s="3">
        <v>2471757.12</v>
      </c>
      <c r="K11" s="3">
        <v>92.76</v>
      </c>
      <c r="L11" s="2">
        <v>22840</v>
      </c>
      <c r="M11" s="2">
        <v>31872</v>
      </c>
      <c r="N11" s="3">
        <v>21957.15</v>
      </c>
      <c r="O11" s="3">
        <v>68.89</v>
      </c>
    </row>
    <row r="12" spans="2:15" x14ac:dyDescent="0.2">
      <c r="B12" s="1" t="s">
        <v>21</v>
      </c>
      <c r="C12" s="1" t="s">
        <v>22</v>
      </c>
      <c r="D12" s="2">
        <v>1267470</v>
      </c>
      <c r="E12" s="2">
        <v>1391122</v>
      </c>
      <c r="F12" s="3">
        <v>1240287</v>
      </c>
      <c r="G12" s="3">
        <v>89.16</v>
      </c>
      <c r="H12" s="2">
        <v>1133637</v>
      </c>
      <c r="I12" s="2">
        <v>1236049</v>
      </c>
      <c r="J12" s="3">
        <v>1109193.05</v>
      </c>
      <c r="K12" s="3">
        <v>89.74</v>
      </c>
      <c r="L12" s="2">
        <v>133833</v>
      </c>
      <c r="M12" s="2">
        <v>155072</v>
      </c>
      <c r="N12" s="3">
        <v>131093.95000000001</v>
      </c>
      <c r="O12" s="3">
        <v>84.54</v>
      </c>
    </row>
    <row r="13" spans="2:15" x14ac:dyDescent="0.2">
      <c r="B13" s="1" t="s">
        <v>23</v>
      </c>
      <c r="C13" s="1" t="s">
        <v>24</v>
      </c>
      <c r="D13" s="2">
        <v>1472628</v>
      </c>
      <c r="E13" s="2">
        <v>1620407</v>
      </c>
      <c r="F13" s="3">
        <v>1462696.02</v>
      </c>
      <c r="G13" s="3">
        <v>90.27</v>
      </c>
      <c r="H13" s="2">
        <v>1404626</v>
      </c>
      <c r="I13" s="2">
        <v>1535677</v>
      </c>
      <c r="J13" s="3">
        <v>1392737.13</v>
      </c>
      <c r="K13" s="3">
        <v>90.69</v>
      </c>
      <c r="L13" s="2">
        <v>68002</v>
      </c>
      <c r="M13" s="2">
        <v>84730</v>
      </c>
      <c r="N13" s="3">
        <v>69958.89</v>
      </c>
      <c r="O13" s="3">
        <v>82.57</v>
      </c>
    </row>
    <row r="14" spans="2:15" x14ac:dyDescent="0.2">
      <c r="B14" s="1" t="s">
        <v>25</v>
      </c>
      <c r="C14" s="1" t="s">
        <v>26</v>
      </c>
      <c r="D14" s="2">
        <v>1403132</v>
      </c>
      <c r="E14" s="2">
        <v>1541653</v>
      </c>
      <c r="F14" s="3">
        <v>1382999.65</v>
      </c>
      <c r="G14" s="3">
        <v>89.71</v>
      </c>
      <c r="H14" s="2">
        <v>1375228</v>
      </c>
      <c r="I14" s="2">
        <v>1500920</v>
      </c>
      <c r="J14" s="3">
        <v>1363420.31</v>
      </c>
      <c r="K14" s="3">
        <v>90.84</v>
      </c>
      <c r="L14" s="2">
        <v>27904</v>
      </c>
      <c r="M14" s="2">
        <v>40733</v>
      </c>
      <c r="N14" s="3">
        <v>19579.34</v>
      </c>
      <c r="O14" s="3">
        <v>48.07</v>
      </c>
    </row>
    <row r="15" spans="2:15" x14ac:dyDescent="0.2">
      <c r="B15" s="1" t="s">
        <v>27</v>
      </c>
      <c r="C15" s="1" t="s">
        <v>28</v>
      </c>
      <c r="D15" s="2">
        <v>1395643</v>
      </c>
      <c r="E15" s="2">
        <v>1588522</v>
      </c>
      <c r="F15" s="3">
        <v>1430976.6</v>
      </c>
      <c r="G15" s="3">
        <v>90.08</v>
      </c>
      <c r="H15" s="2">
        <v>1359393</v>
      </c>
      <c r="I15" s="2">
        <v>1533972</v>
      </c>
      <c r="J15" s="3">
        <v>1404979.55</v>
      </c>
      <c r="K15" s="3">
        <v>91.59</v>
      </c>
      <c r="L15" s="2">
        <v>36250</v>
      </c>
      <c r="M15" s="2">
        <v>54550</v>
      </c>
      <c r="N15" s="3">
        <v>25997.05</v>
      </c>
      <c r="O15" s="3">
        <v>47.66</v>
      </c>
    </row>
    <row r="16" spans="2:15" x14ac:dyDescent="0.2">
      <c r="B16" s="1" t="s">
        <v>29</v>
      </c>
      <c r="C16" s="1" t="s">
        <v>30</v>
      </c>
      <c r="D16" s="2">
        <v>3304572</v>
      </c>
      <c r="E16" s="2">
        <v>3619047</v>
      </c>
      <c r="F16" s="3">
        <v>3181451.2</v>
      </c>
      <c r="G16" s="3">
        <v>87.91</v>
      </c>
      <c r="H16" s="2">
        <v>3259272</v>
      </c>
      <c r="I16" s="2">
        <v>3530213</v>
      </c>
      <c r="J16" s="3">
        <v>3110507.57</v>
      </c>
      <c r="K16" s="3">
        <v>88.11</v>
      </c>
      <c r="L16" s="2">
        <v>45300</v>
      </c>
      <c r="M16" s="2">
        <v>88834</v>
      </c>
      <c r="N16" s="3">
        <v>70943.64</v>
      </c>
      <c r="O16" s="3">
        <v>79.86</v>
      </c>
    </row>
    <row r="17" spans="2:15" x14ac:dyDescent="0.2">
      <c r="B17" s="1" t="s">
        <v>31</v>
      </c>
      <c r="C17" s="1" t="s">
        <v>32</v>
      </c>
      <c r="D17" s="2">
        <v>1836895</v>
      </c>
      <c r="E17" s="2">
        <v>2189925</v>
      </c>
      <c r="F17" s="3">
        <v>1896186.12</v>
      </c>
      <c r="G17" s="3">
        <v>86.59</v>
      </c>
      <c r="H17" s="2">
        <v>1824577</v>
      </c>
      <c r="I17" s="2">
        <v>2152603</v>
      </c>
      <c r="J17" s="3">
        <v>1878125.67</v>
      </c>
      <c r="K17" s="3">
        <v>87.25</v>
      </c>
      <c r="L17" s="2">
        <v>12318</v>
      </c>
      <c r="M17" s="2">
        <v>37322</v>
      </c>
      <c r="N17" s="3">
        <v>18060.45</v>
      </c>
      <c r="O17" s="3">
        <v>48.39</v>
      </c>
    </row>
    <row r="18" spans="2:15" x14ac:dyDescent="0.2">
      <c r="B18" s="1" t="s">
        <v>33</v>
      </c>
      <c r="C18" s="1" t="s">
        <v>34</v>
      </c>
      <c r="D18" s="2">
        <v>1471174</v>
      </c>
      <c r="E18" s="2">
        <v>1657630</v>
      </c>
      <c r="F18" s="3">
        <v>1498063.94</v>
      </c>
      <c r="G18" s="3">
        <v>90.37</v>
      </c>
      <c r="H18" s="2">
        <v>1451243</v>
      </c>
      <c r="I18" s="2">
        <v>1626889</v>
      </c>
      <c r="J18" s="3">
        <v>1478886.33</v>
      </c>
      <c r="K18" s="3">
        <v>90.9</v>
      </c>
      <c r="L18" s="2">
        <v>19931</v>
      </c>
      <c r="M18" s="2">
        <v>30740</v>
      </c>
      <c r="N18" s="3">
        <v>19177.61</v>
      </c>
      <c r="O18" s="3">
        <v>62.39</v>
      </c>
    </row>
    <row r="19" spans="2:15" ht="12" thickBot="1" x14ac:dyDescent="0.25">
      <c r="B19" s="16" t="s">
        <v>35</v>
      </c>
      <c r="C19" s="16" t="s">
        <v>36</v>
      </c>
      <c r="D19" s="17">
        <v>3170593</v>
      </c>
      <c r="E19" s="17">
        <v>3650887</v>
      </c>
      <c r="F19" s="18">
        <v>3236451.16</v>
      </c>
      <c r="G19" s="18">
        <v>88.65</v>
      </c>
      <c r="H19" s="17">
        <v>3122093</v>
      </c>
      <c r="I19" s="17">
        <v>3470693</v>
      </c>
      <c r="J19" s="18">
        <v>3160387.34</v>
      </c>
      <c r="K19" s="18">
        <v>91.06</v>
      </c>
      <c r="L19" s="17">
        <v>48500</v>
      </c>
      <c r="M19" s="17">
        <v>180194</v>
      </c>
      <c r="N19" s="18">
        <v>76063.820000000007</v>
      </c>
      <c r="O19" s="18">
        <v>42.21</v>
      </c>
    </row>
    <row r="20" spans="2:15" ht="12" thickBot="1" x14ac:dyDescent="0.25">
      <c r="B20" s="19" t="s">
        <v>93</v>
      </c>
      <c r="C20" s="19"/>
      <c r="D20" s="20">
        <f>SUM(D6:D19)</f>
        <v>31593698</v>
      </c>
      <c r="E20" s="20">
        <f t="shared" ref="E20:N20" si="0">SUM(E6:E19)</f>
        <v>34977248</v>
      </c>
      <c r="F20" s="20">
        <f t="shared" si="0"/>
        <v>31609004.949999999</v>
      </c>
      <c r="G20" s="21">
        <f>F20/E20*100</f>
        <v>90.37018850082201</v>
      </c>
      <c r="H20" s="20">
        <f t="shared" si="0"/>
        <v>30862971</v>
      </c>
      <c r="I20" s="20">
        <f t="shared" si="0"/>
        <v>33996620</v>
      </c>
      <c r="J20" s="20">
        <f t="shared" si="0"/>
        <v>30975818.989999998</v>
      </c>
      <c r="K20" s="21">
        <f>J20/I20*100</f>
        <v>91.114407814659216</v>
      </c>
      <c r="L20" s="20">
        <f t="shared" si="0"/>
        <v>730727</v>
      </c>
      <c r="M20" s="20">
        <f t="shared" si="0"/>
        <v>980626</v>
      </c>
      <c r="N20" s="20">
        <f t="shared" si="0"/>
        <v>633185.99</v>
      </c>
      <c r="O20" s="21">
        <f>N20/M20*100</f>
        <v>64.569569846200281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O10"/>
  <sheetViews>
    <sheetView showGridLines="0" workbookViewId="0">
      <selection activeCell="O10" sqref="O1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66911</v>
      </c>
      <c r="E6" s="9">
        <v>87711</v>
      </c>
      <c r="F6" s="10">
        <v>48569.47</v>
      </c>
      <c r="G6" s="10">
        <v>55.37</v>
      </c>
      <c r="H6" s="9">
        <v>66911</v>
      </c>
      <c r="I6" s="9">
        <v>87711</v>
      </c>
      <c r="J6" s="10">
        <v>48569.47</v>
      </c>
      <c r="K6" s="10">
        <v>55.37</v>
      </c>
      <c r="L6" s="9"/>
      <c r="M6" s="9"/>
      <c r="N6" s="9"/>
      <c r="O6" s="9"/>
    </row>
    <row r="7" spans="2:15" x14ac:dyDescent="0.2">
      <c r="B7" s="1" t="s">
        <v>21</v>
      </c>
      <c r="C7" s="1" t="s">
        <v>22</v>
      </c>
      <c r="D7" s="4">
        <v>0</v>
      </c>
      <c r="E7" s="2">
        <v>25</v>
      </c>
      <c r="F7" s="3">
        <v>25</v>
      </c>
      <c r="G7" s="3">
        <v>100</v>
      </c>
      <c r="H7" s="2">
        <v>0</v>
      </c>
      <c r="I7" s="2">
        <v>25</v>
      </c>
      <c r="J7" s="2">
        <v>25</v>
      </c>
      <c r="K7" s="2">
        <v>100</v>
      </c>
      <c r="L7" s="4"/>
      <c r="M7" s="2"/>
      <c r="N7" s="3"/>
      <c r="O7" s="3"/>
    </row>
    <row r="8" spans="2:15" x14ac:dyDescent="0.2">
      <c r="B8" s="1" t="s">
        <v>23</v>
      </c>
      <c r="C8" s="1" t="s">
        <v>24</v>
      </c>
      <c r="D8" s="2">
        <v>800</v>
      </c>
      <c r="E8" s="2">
        <v>1878</v>
      </c>
      <c r="F8" s="3">
        <v>1877.8</v>
      </c>
      <c r="G8" s="3">
        <v>100</v>
      </c>
      <c r="H8" s="2"/>
      <c r="I8" s="2"/>
      <c r="J8" s="3"/>
      <c r="K8" s="3"/>
      <c r="L8" s="2">
        <v>800</v>
      </c>
      <c r="M8" s="2">
        <v>1878</v>
      </c>
      <c r="N8" s="2">
        <v>1877.8</v>
      </c>
      <c r="O8" s="2">
        <v>100</v>
      </c>
    </row>
    <row r="9" spans="2:15" ht="12" thickBot="1" x14ac:dyDescent="0.25">
      <c r="B9" s="16" t="s">
        <v>29</v>
      </c>
      <c r="C9" s="16" t="s">
        <v>30</v>
      </c>
      <c r="D9" s="22">
        <v>40800</v>
      </c>
      <c r="E9" s="17">
        <v>42550</v>
      </c>
      <c r="F9" s="18">
        <v>41800</v>
      </c>
      <c r="G9" s="18">
        <v>98.24</v>
      </c>
      <c r="H9" s="22">
        <v>40800</v>
      </c>
      <c r="I9" s="17">
        <v>42550</v>
      </c>
      <c r="J9" s="18">
        <v>41800</v>
      </c>
      <c r="K9" s="18">
        <v>98.24</v>
      </c>
      <c r="L9" s="17"/>
      <c r="M9" s="17"/>
      <c r="N9" s="17"/>
      <c r="O9" s="17"/>
    </row>
    <row r="10" spans="2:15" ht="12" thickBot="1" x14ac:dyDescent="0.25">
      <c r="B10" s="19" t="s">
        <v>93</v>
      </c>
      <c r="C10" s="19"/>
      <c r="D10" s="20">
        <f>SUM(D6:D9)</f>
        <v>108511</v>
      </c>
      <c r="E10" s="20">
        <f t="shared" ref="E10:O10" si="0">SUM(E6:E9)</f>
        <v>132164</v>
      </c>
      <c r="F10" s="20">
        <f t="shared" si="0"/>
        <v>92272.27</v>
      </c>
      <c r="G10" s="21">
        <f>F10/E10*100</f>
        <v>69.81649314488061</v>
      </c>
      <c r="H10" s="20">
        <f t="shared" si="0"/>
        <v>107711</v>
      </c>
      <c r="I10" s="20">
        <f t="shared" si="0"/>
        <v>130286</v>
      </c>
      <c r="J10" s="20">
        <f t="shared" si="0"/>
        <v>90394.47</v>
      </c>
      <c r="K10" s="21">
        <f>J10/I10*100</f>
        <v>69.381568242174907</v>
      </c>
      <c r="L10" s="20">
        <f t="shared" si="0"/>
        <v>800</v>
      </c>
      <c r="M10" s="20">
        <f t="shared" si="0"/>
        <v>1878</v>
      </c>
      <c r="N10" s="20">
        <f t="shared" si="0"/>
        <v>1877.8</v>
      </c>
      <c r="O10" s="20">
        <f t="shared" si="0"/>
        <v>100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4360</v>
      </c>
      <c r="E6" s="9">
        <v>7069</v>
      </c>
      <c r="F6" s="10">
        <v>5171.26</v>
      </c>
      <c r="G6" s="10">
        <v>73.16</v>
      </c>
      <c r="H6" s="9">
        <v>4360</v>
      </c>
      <c r="I6" s="9">
        <v>7069</v>
      </c>
      <c r="J6" s="10">
        <v>5171.26</v>
      </c>
      <c r="K6" s="10">
        <v>73.16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49695</v>
      </c>
      <c r="E7" s="2">
        <v>47759</v>
      </c>
      <c r="F7" s="3">
        <v>38809.68</v>
      </c>
      <c r="G7" s="3">
        <v>81.260000000000005</v>
      </c>
      <c r="H7" s="2">
        <v>46695</v>
      </c>
      <c r="I7" s="2">
        <v>44259</v>
      </c>
      <c r="J7" s="3">
        <v>35620.68</v>
      </c>
      <c r="K7" s="3">
        <v>80.48</v>
      </c>
      <c r="L7" s="2">
        <v>3000</v>
      </c>
      <c r="M7" s="2">
        <v>3500</v>
      </c>
      <c r="N7" s="3">
        <v>3189</v>
      </c>
      <c r="O7" s="3">
        <v>91.11</v>
      </c>
    </row>
    <row r="8" spans="2:15" x14ac:dyDescent="0.2">
      <c r="B8" s="1" t="s">
        <v>13</v>
      </c>
      <c r="C8" s="1" t="s">
        <v>14</v>
      </c>
      <c r="D8" s="2">
        <v>7171</v>
      </c>
      <c r="E8" s="2">
        <v>14543</v>
      </c>
      <c r="F8" s="3">
        <v>10612.36</v>
      </c>
      <c r="G8" s="3">
        <v>72.97</v>
      </c>
      <c r="H8" s="2">
        <v>7171</v>
      </c>
      <c r="I8" s="2">
        <v>14543</v>
      </c>
      <c r="J8" s="3">
        <v>10612.36</v>
      </c>
      <c r="K8" s="3">
        <v>72.97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11783</v>
      </c>
      <c r="E9" s="2">
        <v>13436</v>
      </c>
      <c r="F9" s="3">
        <v>11652.03</v>
      </c>
      <c r="G9" s="3">
        <v>86.72</v>
      </c>
      <c r="H9" s="2">
        <v>11783</v>
      </c>
      <c r="I9" s="2">
        <v>13418</v>
      </c>
      <c r="J9" s="3">
        <v>11633.55</v>
      </c>
      <c r="K9" s="3">
        <v>86.7</v>
      </c>
      <c r="L9" s="4">
        <v>0</v>
      </c>
      <c r="M9" s="2">
        <v>18</v>
      </c>
      <c r="N9" s="3">
        <v>18.48</v>
      </c>
      <c r="O9" s="3">
        <v>100</v>
      </c>
    </row>
    <row r="10" spans="2:15" x14ac:dyDescent="0.2">
      <c r="B10" s="1" t="s">
        <v>17</v>
      </c>
      <c r="C10" s="1" t="s">
        <v>18</v>
      </c>
      <c r="D10" s="2">
        <v>27810</v>
      </c>
      <c r="E10" s="2">
        <v>24469</v>
      </c>
      <c r="F10" s="3">
        <v>20258.82</v>
      </c>
      <c r="G10" s="3">
        <v>82.79</v>
      </c>
      <c r="H10" s="2">
        <v>27810</v>
      </c>
      <c r="I10" s="2">
        <v>24469</v>
      </c>
      <c r="J10" s="3">
        <v>20258.82</v>
      </c>
      <c r="K10" s="3">
        <v>82.79</v>
      </c>
      <c r="L10" s="2"/>
      <c r="M10" s="2"/>
      <c r="N10" s="2"/>
      <c r="O10" s="2"/>
    </row>
    <row r="11" spans="2:15" x14ac:dyDescent="0.2">
      <c r="B11" s="1" t="s">
        <v>19</v>
      </c>
      <c r="C11" s="1" t="s">
        <v>20</v>
      </c>
      <c r="D11" s="2">
        <v>21028</v>
      </c>
      <c r="E11" s="2">
        <v>24568</v>
      </c>
      <c r="F11" s="3">
        <v>18648.740000000002</v>
      </c>
      <c r="G11" s="3">
        <v>75.91</v>
      </c>
      <c r="H11" s="2">
        <v>16011</v>
      </c>
      <c r="I11" s="2">
        <v>21164</v>
      </c>
      <c r="J11" s="3">
        <v>17566.740000000002</v>
      </c>
      <c r="K11" s="3">
        <v>83</v>
      </c>
      <c r="L11" s="2">
        <v>5017</v>
      </c>
      <c r="M11" s="2">
        <v>3404</v>
      </c>
      <c r="N11" s="3">
        <v>1082</v>
      </c>
      <c r="O11" s="3">
        <v>31.79</v>
      </c>
    </row>
    <row r="12" spans="2:15" x14ac:dyDescent="0.2">
      <c r="B12" s="1" t="s">
        <v>21</v>
      </c>
      <c r="C12" s="1" t="s">
        <v>22</v>
      </c>
      <c r="D12" s="2">
        <v>48363</v>
      </c>
      <c r="E12" s="2">
        <v>55077</v>
      </c>
      <c r="F12" s="3">
        <v>32860.01</v>
      </c>
      <c r="G12" s="3">
        <v>59.66</v>
      </c>
      <c r="H12" s="2">
        <v>13593</v>
      </c>
      <c r="I12" s="2">
        <v>15249</v>
      </c>
      <c r="J12" s="3">
        <v>13744.7</v>
      </c>
      <c r="K12" s="3">
        <v>90.13</v>
      </c>
      <c r="L12" s="2">
        <v>34770</v>
      </c>
      <c r="M12" s="2">
        <v>39828</v>
      </c>
      <c r="N12" s="3">
        <v>19115.310000000001</v>
      </c>
      <c r="O12" s="3">
        <v>48</v>
      </c>
    </row>
    <row r="13" spans="2:15" x14ac:dyDescent="0.2">
      <c r="B13" s="1" t="s">
        <v>23</v>
      </c>
      <c r="C13" s="1" t="s">
        <v>24</v>
      </c>
      <c r="D13" s="2">
        <v>9753</v>
      </c>
      <c r="E13" s="2">
        <v>9410</v>
      </c>
      <c r="F13" s="3">
        <v>7170.03</v>
      </c>
      <c r="G13" s="3">
        <v>76.2</v>
      </c>
      <c r="H13" s="2">
        <v>9753</v>
      </c>
      <c r="I13" s="2">
        <v>9280</v>
      </c>
      <c r="J13" s="3">
        <v>7040.03</v>
      </c>
      <c r="K13" s="3">
        <v>75.86</v>
      </c>
      <c r="L13" s="2">
        <v>0</v>
      </c>
      <c r="M13" s="2">
        <v>130</v>
      </c>
      <c r="N13" s="2">
        <v>130</v>
      </c>
      <c r="O13" s="2">
        <v>100</v>
      </c>
    </row>
    <row r="14" spans="2:15" x14ac:dyDescent="0.2">
      <c r="B14" s="1" t="s">
        <v>25</v>
      </c>
      <c r="C14" s="1" t="s">
        <v>26</v>
      </c>
      <c r="D14" s="2">
        <v>17548</v>
      </c>
      <c r="E14" s="2">
        <v>20857</v>
      </c>
      <c r="F14" s="3">
        <v>14760.07</v>
      </c>
      <c r="G14" s="3">
        <v>70.77</v>
      </c>
      <c r="H14" s="2">
        <v>17548</v>
      </c>
      <c r="I14" s="2">
        <v>20857</v>
      </c>
      <c r="J14" s="3">
        <v>14760.07</v>
      </c>
      <c r="K14" s="3">
        <v>70.77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14621</v>
      </c>
      <c r="E15" s="2">
        <v>18179</v>
      </c>
      <c r="F15" s="3">
        <v>11276.59</v>
      </c>
      <c r="G15" s="3">
        <v>62.03</v>
      </c>
      <c r="H15" s="2">
        <v>10921</v>
      </c>
      <c r="I15" s="2">
        <v>14041</v>
      </c>
      <c r="J15" s="3">
        <v>9303.49</v>
      </c>
      <c r="K15" s="3">
        <v>66.260000000000005</v>
      </c>
      <c r="L15" s="2">
        <v>3700</v>
      </c>
      <c r="M15" s="2">
        <v>4138</v>
      </c>
      <c r="N15" s="3">
        <v>1973.1</v>
      </c>
      <c r="O15" s="3">
        <v>47.68</v>
      </c>
    </row>
    <row r="16" spans="2:15" x14ac:dyDescent="0.2">
      <c r="B16" s="1" t="s">
        <v>29</v>
      </c>
      <c r="C16" s="1" t="s">
        <v>30</v>
      </c>
      <c r="D16" s="2">
        <v>72007</v>
      </c>
      <c r="E16" s="2">
        <v>75403</v>
      </c>
      <c r="F16" s="3">
        <v>59210.28</v>
      </c>
      <c r="G16" s="3">
        <v>78.52</v>
      </c>
      <c r="H16" s="2">
        <v>72007</v>
      </c>
      <c r="I16" s="2">
        <v>74627</v>
      </c>
      <c r="J16" s="3">
        <v>58434.28</v>
      </c>
      <c r="K16" s="3">
        <v>78.3</v>
      </c>
      <c r="L16" s="4">
        <v>0</v>
      </c>
      <c r="M16" s="2">
        <v>776</v>
      </c>
      <c r="N16" s="3">
        <v>776</v>
      </c>
      <c r="O16" s="3">
        <v>100</v>
      </c>
    </row>
    <row r="17" spans="2:15" x14ac:dyDescent="0.2">
      <c r="B17" s="1" t="s">
        <v>31</v>
      </c>
      <c r="C17" s="1" t="s">
        <v>32</v>
      </c>
      <c r="D17" s="2">
        <v>17058</v>
      </c>
      <c r="E17" s="2">
        <v>19401</v>
      </c>
      <c r="F17" s="3">
        <v>15814.29</v>
      </c>
      <c r="G17" s="3">
        <v>81.510000000000005</v>
      </c>
      <c r="H17" s="2">
        <v>16791</v>
      </c>
      <c r="I17" s="2">
        <v>18975</v>
      </c>
      <c r="J17" s="3">
        <v>15470.03</v>
      </c>
      <c r="K17" s="3">
        <v>81.53</v>
      </c>
      <c r="L17" s="4">
        <v>267</v>
      </c>
      <c r="M17" s="2">
        <v>427</v>
      </c>
      <c r="N17" s="3">
        <v>344.26</v>
      </c>
      <c r="O17" s="3">
        <v>80.64</v>
      </c>
    </row>
    <row r="18" spans="2:15" x14ac:dyDescent="0.2">
      <c r="B18" s="1" t="s">
        <v>33</v>
      </c>
      <c r="C18" s="1" t="s">
        <v>34</v>
      </c>
      <c r="D18" s="2">
        <v>11361</v>
      </c>
      <c r="E18" s="2">
        <v>13885</v>
      </c>
      <c r="F18" s="3">
        <v>12144.95</v>
      </c>
      <c r="G18" s="3">
        <v>87.47</v>
      </c>
      <c r="H18" s="2">
        <v>11361</v>
      </c>
      <c r="I18" s="2">
        <v>13885</v>
      </c>
      <c r="J18" s="3">
        <v>12144.95</v>
      </c>
      <c r="K18" s="3">
        <v>87.47</v>
      </c>
      <c r="L18" s="2"/>
      <c r="M18" s="2"/>
      <c r="N18" s="2"/>
      <c r="O18" s="2"/>
    </row>
    <row r="19" spans="2:15" ht="12" thickBot="1" x14ac:dyDescent="0.25">
      <c r="B19" s="16" t="s">
        <v>35</v>
      </c>
      <c r="C19" s="16" t="s">
        <v>36</v>
      </c>
      <c r="D19" s="17">
        <v>57900</v>
      </c>
      <c r="E19" s="17">
        <v>72801</v>
      </c>
      <c r="F19" s="18">
        <v>64008.38</v>
      </c>
      <c r="G19" s="18">
        <v>87.92</v>
      </c>
      <c r="H19" s="17">
        <v>52768</v>
      </c>
      <c r="I19" s="17">
        <v>68037</v>
      </c>
      <c r="J19" s="18">
        <v>59823.02</v>
      </c>
      <c r="K19" s="18">
        <v>87.93</v>
      </c>
      <c r="L19" s="17">
        <v>5132</v>
      </c>
      <c r="M19" s="17">
        <v>4764</v>
      </c>
      <c r="N19" s="18">
        <v>4185.37</v>
      </c>
      <c r="O19" s="18">
        <v>87.86</v>
      </c>
    </row>
    <row r="20" spans="2:15" ht="12" thickBot="1" x14ac:dyDescent="0.25">
      <c r="B20" s="19" t="s">
        <v>93</v>
      </c>
      <c r="C20" s="19"/>
      <c r="D20" s="20">
        <f>SUM(D6:D19)</f>
        <v>370458</v>
      </c>
      <c r="E20" s="20">
        <f t="shared" ref="E20:N20" si="0">SUM(E6:E19)</f>
        <v>416857</v>
      </c>
      <c r="F20" s="20">
        <f t="shared" si="0"/>
        <v>322397.49</v>
      </c>
      <c r="G20" s="21">
        <f>F20/E20*100</f>
        <v>77.340068656637655</v>
      </c>
      <c r="H20" s="20">
        <f t="shared" si="0"/>
        <v>318572</v>
      </c>
      <c r="I20" s="20">
        <f t="shared" si="0"/>
        <v>359873</v>
      </c>
      <c r="J20" s="20">
        <f t="shared" si="0"/>
        <v>291583.98000000004</v>
      </c>
      <c r="K20" s="21">
        <f>J20/I20*100</f>
        <v>81.024133513767367</v>
      </c>
      <c r="L20" s="20">
        <f t="shared" si="0"/>
        <v>51886</v>
      </c>
      <c r="M20" s="20">
        <f t="shared" si="0"/>
        <v>56985</v>
      </c>
      <c r="N20" s="20">
        <f t="shared" si="0"/>
        <v>30813.519999999997</v>
      </c>
      <c r="O20" s="21">
        <f>N20/M20*100</f>
        <v>54.07303676406071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O17"/>
  <sheetViews>
    <sheetView showGridLines="0" workbookViewId="0">
      <selection activeCell="K17" sqref="K1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150</v>
      </c>
      <c r="E6" s="9">
        <v>150</v>
      </c>
      <c r="F6" s="12">
        <v>0</v>
      </c>
      <c r="G6" s="12">
        <v>0</v>
      </c>
      <c r="H6" s="9">
        <v>150</v>
      </c>
      <c r="I6" s="9">
        <v>150</v>
      </c>
      <c r="J6" s="12">
        <v>0</v>
      </c>
      <c r="K6" s="12">
        <v>0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6380</v>
      </c>
      <c r="E7" s="2">
        <v>5538</v>
      </c>
      <c r="F7" s="3">
        <v>2971.99</v>
      </c>
      <c r="G7" s="3">
        <v>53.67</v>
      </c>
      <c r="H7" s="2">
        <v>6380</v>
      </c>
      <c r="I7" s="2">
        <v>5538</v>
      </c>
      <c r="J7" s="3">
        <v>2971.99</v>
      </c>
      <c r="K7" s="3">
        <v>53.67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141</v>
      </c>
      <c r="E8" s="2">
        <v>153</v>
      </c>
      <c r="F8" s="3">
        <v>139.31</v>
      </c>
      <c r="G8" s="3">
        <v>91.26</v>
      </c>
      <c r="H8" s="2">
        <v>141</v>
      </c>
      <c r="I8" s="2">
        <v>153</v>
      </c>
      <c r="J8" s="3">
        <v>139.31</v>
      </c>
      <c r="K8" s="3">
        <v>91.26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4">
        <v>0</v>
      </c>
      <c r="E9" s="2">
        <v>0</v>
      </c>
      <c r="F9" s="3">
        <v>13.66</v>
      </c>
      <c r="G9" s="3" t="s">
        <v>37</v>
      </c>
      <c r="H9" s="4">
        <v>0</v>
      </c>
      <c r="I9" s="2">
        <v>0</v>
      </c>
      <c r="J9" s="3">
        <v>13.66</v>
      </c>
      <c r="K9" s="3" t="s">
        <v>37</v>
      </c>
      <c r="L9" s="2"/>
      <c r="M9" s="2"/>
      <c r="N9" s="2"/>
      <c r="O9" s="2"/>
    </row>
    <row r="10" spans="2:15" x14ac:dyDescent="0.2">
      <c r="B10" s="1" t="s">
        <v>19</v>
      </c>
      <c r="C10" s="1" t="s">
        <v>20</v>
      </c>
      <c r="D10" s="4">
        <v>150</v>
      </c>
      <c r="E10" s="2">
        <v>5</v>
      </c>
      <c r="F10" s="5">
        <v>5.07</v>
      </c>
      <c r="G10" s="5">
        <v>101.4</v>
      </c>
      <c r="H10" s="4">
        <v>150</v>
      </c>
      <c r="I10" s="2">
        <v>5</v>
      </c>
      <c r="J10" s="5">
        <v>5.07</v>
      </c>
      <c r="K10" s="5">
        <v>101.4</v>
      </c>
      <c r="L10" s="2"/>
      <c r="M10" s="2"/>
      <c r="N10" s="2"/>
      <c r="O10" s="2"/>
    </row>
    <row r="11" spans="2:15" x14ac:dyDescent="0.2">
      <c r="B11" s="1" t="s">
        <v>21</v>
      </c>
      <c r="C11" s="1" t="s">
        <v>22</v>
      </c>
      <c r="D11" s="2">
        <v>10</v>
      </c>
      <c r="E11" s="2">
        <v>10</v>
      </c>
      <c r="F11" s="3">
        <v>10.3</v>
      </c>
      <c r="G11" s="3">
        <v>103</v>
      </c>
      <c r="H11" s="2">
        <v>10</v>
      </c>
      <c r="I11" s="2">
        <v>10</v>
      </c>
      <c r="J11" s="3">
        <v>10.3</v>
      </c>
      <c r="K11" s="3">
        <v>103</v>
      </c>
      <c r="L11" s="2"/>
      <c r="M11" s="2"/>
      <c r="N11" s="2"/>
      <c r="O11" s="2"/>
    </row>
    <row r="12" spans="2:15" x14ac:dyDescent="0.2">
      <c r="B12" s="1" t="s">
        <v>23</v>
      </c>
      <c r="C12" s="1" t="s">
        <v>24</v>
      </c>
      <c r="D12" s="2">
        <v>10</v>
      </c>
      <c r="E12" s="2">
        <v>10</v>
      </c>
      <c r="F12" s="3">
        <v>0</v>
      </c>
      <c r="G12" s="3">
        <v>0</v>
      </c>
      <c r="H12" s="2">
        <v>10</v>
      </c>
      <c r="I12" s="2">
        <v>10</v>
      </c>
      <c r="J12" s="3">
        <v>0</v>
      </c>
      <c r="K12" s="3">
        <v>0</v>
      </c>
      <c r="L12" s="2"/>
      <c r="M12" s="2"/>
      <c r="N12" s="2"/>
      <c r="O12" s="2"/>
    </row>
    <row r="13" spans="2:15" x14ac:dyDescent="0.2">
      <c r="B13" s="1" t="s">
        <v>25</v>
      </c>
      <c r="C13" s="1" t="s">
        <v>26</v>
      </c>
      <c r="D13" s="2">
        <v>55</v>
      </c>
      <c r="E13" s="2">
        <v>47</v>
      </c>
      <c r="F13" s="3">
        <v>47</v>
      </c>
      <c r="G13" s="3">
        <v>100</v>
      </c>
      <c r="H13" s="2">
        <v>55</v>
      </c>
      <c r="I13" s="2">
        <v>47</v>
      </c>
      <c r="J13" s="3">
        <v>47</v>
      </c>
      <c r="K13" s="3">
        <v>100</v>
      </c>
      <c r="L13" s="2"/>
      <c r="M13" s="2"/>
      <c r="N13" s="2"/>
      <c r="O13" s="2"/>
    </row>
    <row r="14" spans="2:15" x14ac:dyDescent="0.2">
      <c r="B14" s="1" t="s">
        <v>27</v>
      </c>
      <c r="C14" s="1" t="s">
        <v>28</v>
      </c>
      <c r="D14" s="2">
        <v>0</v>
      </c>
      <c r="E14" s="2">
        <v>7</v>
      </c>
      <c r="F14" s="3">
        <v>6.66</v>
      </c>
      <c r="G14" s="3">
        <v>100</v>
      </c>
      <c r="H14" s="2">
        <v>0</v>
      </c>
      <c r="I14" s="2">
        <v>7</v>
      </c>
      <c r="J14" s="3">
        <v>6.66</v>
      </c>
      <c r="K14" s="3">
        <v>100</v>
      </c>
      <c r="L14" s="2"/>
      <c r="M14" s="2"/>
      <c r="N14" s="2"/>
      <c r="O14" s="2"/>
    </row>
    <row r="15" spans="2:15" x14ac:dyDescent="0.2">
      <c r="B15" s="1" t="s">
        <v>31</v>
      </c>
      <c r="C15" s="1" t="s">
        <v>32</v>
      </c>
      <c r="D15" s="4">
        <v>10</v>
      </c>
      <c r="E15" s="2">
        <v>34</v>
      </c>
      <c r="F15" s="3">
        <v>12.55</v>
      </c>
      <c r="G15" s="3">
        <v>36.92</v>
      </c>
      <c r="H15" s="4">
        <v>10</v>
      </c>
      <c r="I15" s="2">
        <v>34</v>
      </c>
      <c r="J15" s="3">
        <v>12.55</v>
      </c>
      <c r="K15" s="3">
        <v>36.92</v>
      </c>
      <c r="L15" s="2"/>
      <c r="M15" s="2"/>
      <c r="N15" s="2"/>
      <c r="O15" s="2"/>
    </row>
    <row r="16" spans="2:15" ht="12" thickBot="1" x14ac:dyDescent="0.25">
      <c r="B16" s="16" t="s">
        <v>35</v>
      </c>
      <c r="C16" s="16" t="s">
        <v>36</v>
      </c>
      <c r="D16" s="17">
        <v>23</v>
      </c>
      <c r="E16" s="17">
        <v>66004</v>
      </c>
      <c r="F16" s="18">
        <v>52835.88</v>
      </c>
      <c r="G16" s="18">
        <v>80.05</v>
      </c>
      <c r="H16" s="17">
        <v>23</v>
      </c>
      <c r="I16" s="17">
        <v>66004</v>
      </c>
      <c r="J16" s="18">
        <v>52835.88</v>
      </c>
      <c r="K16" s="18">
        <v>80.05</v>
      </c>
      <c r="L16" s="17"/>
      <c r="M16" s="17"/>
      <c r="N16" s="17"/>
      <c r="O16" s="17"/>
    </row>
    <row r="17" spans="2:15" ht="12" thickBot="1" x14ac:dyDescent="0.25">
      <c r="B17" s="19" t="s">
        <v>93</v>
      </c>
      <c r="C17" s="19"/>
      <c r="D17" s="20">
        <f>SUM(D6:D16)</f>
        <v>6929</v>
      </c>
      <c r="E17" s="20">
        <f t="shared" ref="E17:J17" si="0">SUM(E6:E16)</f>
        <v>71958</v>
      </c>
      <c r="F17" s="20">
        <f t="shared" si="0"/>
        <v>56042.42</v>
      </c>
      <c r="G17" s="21">
        <f>F17/E17*100</f>
        <v>77.882125684427024</v>
      </c>
      <c r="H17" s="20">
        <f t="shared" si="0"/>
        <v>6929</v>
      </c>
      <c r="I17" s="20">
        <f t="shared" si="0"/>
        <v>71958</v>
      </c>
      <c r="J17" s="20">
        <f t="shared" si="0"/>
        <v>56042.42</v>
      </c>
      <c r="K17" s="21">
        <f>J17/I17*100</f>
        <v>77.882125684427024</v>
      </c>
      <c r="L17" s="20"/>
      <c r="M17" s="20"/>
      <c r="N17" s="20"/>
      <c r="O17" s="20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O17"/>
  <sheetViews>
    <sheetView showGridLines="0" workbookViewId="0">
      <selection activeCell="K17" sqref="K1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12248</v>
      </c>
      <c r="E6" s="9">
        <v>12486</v>
      </c>
      <c r="F6" s="10">
        <v>11898.64</v>
      </c>
      <c r="G6" s="10">
        <v>95.3</v>
      </c>
      <c r="H6" s="9">
        <v>12248</v>
      </c>
      <c r="I6" s="9">
        <v>12486</v>
      </c>
      <c r="J6" s="10">
        <v>11898.64</v>
      </c>
      <c r="K6" s="10">
        <v>95.3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2067</v>
      </c>
      <c r="E7" s="2">
        <v>2676</v>
      </c>
      <c r="F7" s="3">
        <v>1900.11</v>
      </c>
      <c r="G7" s="3">
        <v>71.010000000000005</v>
      </c>
      <c r="H7" s="2">
        <v>2067</v>
      </c>
      <c r="I7" s="2">
        <v>2326</v>
      </c>
      <c r="J7" s="3">
        <v>1550.11</v>
      </c>
      <c r="K7" s="3">
        <v>66.650000000000006</v>
      </c>
      <c r="L7" s="2">
        <v>0</v>
      </c>
      <c r="M7" s="2">
        <v>350</v>
      </c>
      <c r="N7" s="2">
        <v>350</v>
      </c>
      <c r="O7" s="2">
        <v>100</v>
      </c>
    </row>
    <row r="8" spans="2:15" x14ac:dyDescent="0.2">
      <c r="B8" s="1" t="s">
        <v>13</v>
      </c>
      <c r="C8" s="1" t="s">
        <v>14</v>
      </c>
      <c r="D8" s="2">
        <v>1040</v>
      </c>
      <c r="E8" s="2">
        <v>0</v>
      </c>
      <c r="F8" s="3">
        <v>0</v>
      </c>
      <c r="G8" s="3" t="s">
        <v>37</v>
      </c>
      <c r="H8" s="2">
        <v>1040</v>
      </c>
      <c r="I8" s="2">
        <v>0</v>
      </c>
      <c r="J8" s="3">
        <v>0</v>
      </c>
      <c r="K8" s="3" t="s">
        <v>37</v>
      </c>
      <c r="L8" s="2"/>
      <c r="M8" s="2"/>
      <c r="N8" s="2"/>
      <c r="O8" s="2"/>
    </row>
    <row r="9" spans="2:15" x14ac:dyDescent="0.2">
      <c r="B9" s="1" t="s">
        <v>17</v>
      </c>
      <c r="C9" s="1" t="s">
        <v>18</v>
      </c>
      <c r="D9" s="2">
        <v>4055</v>
      </c>
      <c r="E9" s="2">
        <v>7850</v>
      </c>
      <c r="F9" s="3">
        <v>6186.68</v>
      </c>
      <c r="G9" s="3">
        <v>78.81</v>
      </c>
      <c r="H9" s="2">
        <v>4055</v>
      </c>
      <c r="I9" s="2">
        <v>7850</v>
      </c>
      <c r="J9" s="3">
        <v>6186.68</v>
      </c>
      <c r="K9" s="3">
        <v>78.81</v>
      </c>
      <c r="L9" s="2"/>
      <c r="M9" s="2"/>
      <c r="N9" s="2"/>
      <c r="O9" s="2"/>
    </row>
    <row r="10" spans="2:15" x14ac:dyDescent="0.2">
      <c r="B10" s="1" t="s">
        <v>19</v>
      </c>
      <c r="C10" s="1" t="s">
        <v>20</v>
      </c>
      <c r="D10" s="2">
        <v>31313</v>
      </c>
      <c r="E10" s="2">
        <v>34550</v>
      </c>
      <c r="F10" s="3">
        <v>23935.81</v>
      </c>
      <c r="G10" s="3">
        <v>69.28</v>
      </c>
      <c r="H10" s="2">
        <v>31313</v>
      </c>
      <c r="I10" s="2">
        <v>34550</v>
      </c>
      <c r="J10" s="3">
        <v>23935.81</v>
      </c>
      <c r="K10" s="3">
        <v>69.28</v>
      </c>
      <c r="L10" s="2"/>
      <c r="M10" s="2"/>
      <c r="N10" s="2"/>
      <c r="O10" s="2"/>
    </row>
    <row r="11" spans="2:15" x14ac:dyDescent="0.2">
      <c r="B11" s="1" t="s">
        <v>21</v>
      </c>
      <c r="C11" s="1" t="s">
        <v>22</v>
      </c>
      <c r="D11" s="2">
        <v>179</v>
      </c>
      <c r="E11" s="2">
        <v>1146</v>
      </c>
      <c r="F11" s="3">
        <v>1140.02</v>
      </c>
      <c r="G11" s="3">
        <v>99.48</v>
      </c>
      <c r="H11" s="2">
        <v>179</v>
      </c>
      <c r="I11" s="2">
        <v>1146</v>
      </c>
      <c r="J11" s="3">
        <v>1140.02</v>
      </c>
      <c r="K11" s="3">
        <v>99.48</v>
      </c>
      <c r="L11" s="2"/>
      <c r="M11" s="2"/>
      <c r="N11" s="2"/>
      <c r="O11" s="2"/>
    </row>
    <row r="12" spans="2:15" x14ac:dyDescent="0.2">
      <c r="B12" s="1" t="s">
        <v>23</v>
      </c>
      <c r="C12" s="1" t="s">
        <v>24</v>
      </c>
      <c r="D12" s="4">
        <v>3000</v>
      </c>
      <c r="E12" s="2">
        <v>4000</v>
      </c>
      <c r="F12" s="3">
        <v>3124</v>
      </c>
      <c r="G12" s="3">
        <v>78.099999999999994</v>
      </c>
      <c r="H12" s="4">
        <v>3000</v>
      </c>
      <c r="I12" s="2">
        <v>4000</v>
      </c>
      <c r="J12" s="3">
        <v>3124</v>
      </c>
      <c r="K12" s="3">
        <v>78.099999999999994</v>
      </c>
      <c r="L12" s="2"/>
      <c r="M12" s="2"/>
      <c r="N12" s="2"/>
      <c r="O12" s="2"/>
    </row>
    <row r="13" spans="2:15" x14ac:dyDescent="0.2">
      <c r="B13" s="1" t="s">
        <v>25</v>
      </c>
      <c r="C13" s="1" t="s">
        <v>26</v>
      </c>
      <c r="D13" s="2">
        <v>13</v>
      </c>
      <c r="E13" s="2">
        <v>13</v>
      </c>
      <c r="F13" s="3">
        <v>0</v>
      </c>
      <c r="G13" s="3">
        <v>0</v>
      </c>
      <c r="H13" s="2">
        <v>13</v>
      </c>
      <c r="I13" s="2">
        <v>13</v>
      </c>
      <c r="J13" s="3">
        <v>0</v>
      </c>
      <c r="K13" s="3">
        <v>0</v>
      </c>
      <c r="L13" s="2"/>
      <c r="M13" s="2"/>
      <c r="N13" s="2"/>
      <c r="O13" s="2"/>
    </row>
    <row r="14" spans="2:15" x14ac:dyDescent="0.2">
      <c r="B14" s="1" t="s">
        <v>31</v>
      </c>
      <c r="C14" s="1" t="s">
        <v>32</v>
      </c>
      <c r="D14" s="2">
        <v>5241</v>
      </c>
      <c r="E14" s="2">
        <v>8537</v>
      </c>
      <c r="F14" s="3">
        <v>7587.43</v>
      </c>
      <c r="G14" s="3">
        <v>88.88</v>
      </c>
      <c r="H14" s="2">
        <v>5241</v>
      </c>
      <c r="I14" s="2">
        <v>8537</v>
      </c>
      <c r="J14" s="3">
        <v>7587.43</v>
      </c>
      <c r="K14" s="3">
        <v>88.88</v>
      </c>
      <c r="L14" s="2"/>
      <c r="M14" s="2"/>
      <c r="N14" s="3"/>
      <c r="O14" s="3"/>
    </row>
    <row r="15" spans="2:15" x14ac:dyDescent="0.2">
      <c r="B15" s="16" t="s">
        <v>33</v>
      </c>
      <c r="C15" s="16" t="s">
        <v>34</v>
      </c>
      <c r="D15" s="17">
        <v>1625</v>
      </c>
      <c r="E15" s="17">
        <v>1945</v>
      </c>
      <c r="F15" s="18">
        <v>554.29</v>
      </c>
      <c r="G15" s="18">
        <v>28.5</v>
      </c>
      <c r="H15" s="17">
        <v>1125</v>
      </c>
      <c r="I15" s="17">
        <v>1325</v>
      </c>
      <c r="J15" s="18">
        <v>200.29</v>
      </c>
      <c r="K15" s="18">
        <v>15.12</v>
      </c>
      <c r="L15" s="17">
        <v>500</v>
      </c>
      <c r="M15" s="17">
        <v>620</v>
      </c>
      <c r="N15" s="18">
        <v>354</v>
      </c>
      <c r="O15" s="18">
        <v>57.13</v>
      </c>
    </row>
    <row r="16" spans="2:15" ht="12" thickBot="1" x14ac:dyDescent="0.25">
      <c r="B16" s="16" t="s">
        <v>35</v>
      </c>
      <c r="C16" s="16" t="s">
        <v>36</v>
      </c>
      <c r="D16" s="17">
        <v>34355</v>
      </c>
      <c r="E16" s="17">
        <v>25505</v>
      </c>
      <c r="F16" s="18">
        <v>18569.939999999999</v>
      </c>
      <c r="G16" s="18">
        <v>72.81</v>
      </c>
      <c r="H16" s="17">
        <v>34355</v>
      </c>
      <c r="I16" s="17">
        <v>25505</v>
      </c>
      <c r="J16" s="18">
        <v>18569.939999999999</v>
      </c>
      <c r="K16" s="18">
        <v>72.81</v>
      </c>
      <c r="L16" s="17"/>
      <c r="M16" s="17"/>
      <c r="N16" s="17"/>
      <c r="O16" s="17"/>
    </row>
    <row r="17" spans="2:15" ht="12" thickBot="1" x14ac:dyDescent="0.25">
      <c r="B17" s="19" t="s">
        <v>93</v>
      </c>
      <c r="C17" s="19"/>
      <c r="D17" s="20">
        <f>SUM(D6:D16)</f>
        <v>95136</v>
      </c>
      <c r="E17" s="20">
        <f t="shared" ref="E17:J17" si="0">SUM(E6:E16)</f>
        <v>98708</v>
      </c>
      <c r="F17" s="20">
        <f t="shared" si="0"/>
        <v>74896.92</v>
      </c>
      <c r="G17" s="21">
        <f>F17/E17*100</f>
        <v>75.877254123272692</v>
      </c>
      <c r="H17" s="20">
        <f t="shared" si="0"/>
        <v>94636</v>
      </c>
      <c r="I17" s="20">
        <f t="shared" si="0"/>
        <v>97738</v>
      </c>
      <c r="J17" s="20">
        <f t="shared" si="0"/>
        <v>74192.92</v>
      </c>
      <c r="K17" s="21">
        <f>J17/I17*100</f>
        <v>75.910004297202732</v>
      </c>
      <c r="L17" s="20"/>
      <c r="M17" s="20"/>
      <c r="N17" s="21"/>
      <c r="O17" s="21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O20"/>
  <sheetViews>
    <sheetView showGridLines="0" workbookViewId="0">
      <selection activeCell="D28" sqref="D2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55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5402365</v>
      </c>
      <c r="E6" s="9">
        <v>5843103</v>
      </c>
      <c r="F6" s="10">
        <v>5667321.9199999999</v>
      </c>
      <c r="G6" s="10">
        <v>96.99</v>
      </c>
      <c r="H6" s="9">
        <v>5402365</v>
      </c>
      <c r="I6" s="9">
        <v>5843103</v>
      </c>
      <c r="J6" s="10">
        <v>5667321.9199999999</v>
      </c>
      <c r="K6" s="10">
        <v>96.99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4188529</v>
      </c>
      <c r="E7" s="2">
        <v>4565958</v>
      </c>
      <c r="F7" s="3">
        <v>4155887.47</v>
      </c>
      <c r="G7" s="3">
        <v>91.02</v>
      </c>
      <c r="H7" s="2">
        <v>825518</v>
      </c>
      <c r="I7" s="2">
        <v>1160475</v>
      </c>
      <c r="J7" s="3">
        <v>1060916.06</v>
      </c>
      <c r="K7" s="3">
        <v>91.42</v>
      </c>
      <c r="L7" s="2">
        <v>3363011</v>
      </c>
      <c r="M7" s="2">
        <v>3405483</v>
      </c>
      <c r="N7" s="3">
        <v>3094971.41</v>
      </c>
      <c r="O7" s="3">
        <v>90.88</v>
      </c>
    </row>
    <row r="8" spans="2:15" x14ac:dyDescent="0.2">
      <c r="B8" s="1" t="s">
        <v>13</v>
      </c>
      <c r="C8" s="1" t="s">
        <v>14</v>
      </c>
      <c r="D8" s="2">
        <v>2905916</v>
      </c>
      <c r="E8" s="2">
        <v>2668116</v>
      </c>
      <c r="F8" s="3">
        <v>2583115.31</v>
      </c>
      <c r="G8" s="3">
        <v>96.81</v>
      </c>
      <c r="H8" s="2">
        <v>415252</v>
      </c>
      <c r="I8" s="2">
        <v>861699</v>
      </c>
      <c r="J8" s="3">
        <v>821966.37</v>
      </c>
      <c r="K8" s="3">
        <v>95.39</v>
      </c>
      <c r="L8" s="2">
        <v>2490664</v>
      </c>
      <c r="M8" s="2">
        <v>1806417</v>
      </c>
      <c r="N8" s="3">
        <v>1761148.93</v>
      </c>
      <c r="O8" s="3">
        <v>97.49</v>
      </c>
    </row>
    <row r="9" spans="2:15" x14ac:dyDescent="0.2">
      <c r="B9" s="1" t="s">
        <v>15</v>
      </c>
      <c r="C9" s="1" t="s">
        <v>16</v>
      </c>
      <c r="D9" s="2">
        <v>755722</v>
      </c>
      <c r="E9" s="2">
        <v>1977730</v>
      </c>
      <c r="F9" s="3">
        <v>1887200.32</v>
      </c>
      <c r="G9" s="3">
        <v>95.42</v>
      </c>
      <c r="H9" s="2">
        <v>450796</v>
      </c>
      <c r="I9" s="2">
        <v>619030</v>
      </c>
      <c r="J9" s="3">
        <v>578614.56999999995</v>
      </c>
      <c r="K9" s="3">
        <v>93.47</v>
      </c>
      <c r="L9" s="2">
        <v>304926</v>
      </c>
      <c r="M9" s="2">
        <v>1358700</v>
      </c>
      <c r="N9" s="3">
        <v>1308585.75</v>
      </c>
      <c r="O9" s="3">
        <v>96.31</v>
      </c>
    </row>
    <row r="10" spans="2:15" x14ac:dyDescent="0.2">
      <c r="B10" s="1" t="s">
        <v>17</v>
      </c>
      <c r="C10" s="1" t="s">
        <v>18</v>
      </c>
      <c r="D10" s="2">
        <v>496134</v>
      </c>
      <c r="E10" s="2">
        <v>1396854</v>
      </c>
      <c r="F10" s="3">
        <v>1323740.3700000001</v>
      </c>
      <c r="G10" s="3">
        <v>94.77</v>
      </c>
      <c r="H10" s="2">
        <v>212292</v>
      </c>
      <c r="I10" s="2">
        <v>265918</v>
      </c>
      <c r="J10" s="3">
        <v>245178.33</v>
      </c>
      <c r="K10" s="3">
        <v>92.2</v>
      </c>
      <c r="L10" s="2">
        <v>283842</v>
      </c>
      <c r="M10" s="2">
        <v>1130936</v>
      </c>
      <c r="N10" s="3">
        <v>1078562.04</v>
      </c>
      <c r="O10" s="3">
        <v>95.37</v>
      </c>
    </row>
    <row r="11" spans="2:15" x14ac:dyDescent="0.2">
      <c r="B11" s="1" t="s">
        <v>19</v>
      </c>
      <c r="C11" s="1" t="s">
        <v>20</v>
      </c>
      <c r="D11" s="2">
        <v>3839955</v>
      </c>
      <c r="E11" s="2">
        <v>3914203</v>
      </c>
      <c r="F11" s="3">
        <v>3690331.66</v>
      </c>
      <c r="G11" s="3">
        <v>94.28</v>
      </c>
      <c r="H11" s="2">
        <v>617772</v>
      </c>
      <c r="I11" s="2">
        <v>1438835</v>
      </c>
      <c r="J11" s="3">
        <v>1350888.83</v>
      </c>
      <c r="K11" s="3">
        <v>93.89</v>
      </c>
      <c r="L11" s="2">
        <v>3222183</v>
      </c>
      <c r="M11" s="2">
        <v>2475368</v>
      </c>
      <c r="N11" s="3">
        <v>2339442.83</v>
      </c>
      <c r="O11" s="3">
        <v>94.51</v>
      </c>
    </row>
    <row r="12" spans="2:15" x14ac:dyDescent="0.2">
      <c r="B12" s="1" t="s">
        <v>21</v>
      </c>
      <c r="C12" s="1" t="s">
        <v>22</v>
      </c>
      <c r="D12" s="2">
        <v>623076</v>
      </c>
      <c r="E12" s="2">
        <v>1868796</v>
      </c>
      <c r="F12" s="3">
        <v>1753044.08</v>
      </c>
      <c r="G12" s="3">
        <v>93.81</v>
      </c>
      <c r="H12" s="2">
        <v>401435</v>
      </c>
      <c r="I12" s="2">
        <v>688931</v>
      </c>
      <c r="J12" s="3">
        <v>651722.36</v>
      </c>
      <c r="K12" s="3">
        <v>94.6</v>
      </c>
      <c r="L12" s="2">
        <v>221640</v>
      </c>
      <c r="M12" s="2">
        <v>1179866</v>
      </c>
      <c r="N12" s="3">
        <v>1101321.72</v>
      </c>
      <c r="O12" s="3">
        <v>93.34</v>
      </c>
    </row>
    <row r="13" spans="2:15" x14ac:dyDescent="0.2">
      <c r="B13" s="1" t="s">
        <v>23</v>
      </c>
      <c r="C13" s="1" t="s">
        <v>24</v>
      </c>
      <c r="D13" s="2">
        <v>848393</v>
      </c>
      <c r="E13" s="2">
        <v>2511246</v>
      </c>
      <c r="F13" s="3">
        <v>2326521.15</v>
      </c>
      <c r="G13" s="3">
        <v>92.64</v>
      </c>
      <c r="H13" s="2">
        <v>496589</v>
      </c>
      <c r="I13" s="2">
        <v>671368</v>
      </c>
      <c r="J13" s="3">
        <v>630107.92000000004</v>
      </c>
      <c r="K13" s="3">
        <v>93.85</v>
      </c>
      <c r="L13" s="2">
        <v>351804</v>
      </c>
      <c r="M13" s="2">
        <v>1839879</v>
      </c>
      <c r="N13" s="3">
        <v>1696413.23</v>
      </c>
      <c r="O13" s="3">
        <v>92.2</v>
      </c>
    </row>
    <row r="14" spans="2:15" x14ac:dyDescent="0.2">
      <c r="B14" s="1" t="s">
        <v>25</v>
      </c>
      <c r="C14" s="1" t="s">
        <v>26</v>
      </c>
      <c r="D14" s="2">
        <v>867004</v>
      </c>
      <c r="E14" s="2">
        <v>2079031</v>
      </c>
      <c r="F14" s="3">
        <v>1968056.28</v>
      </c>
      <c r="G14" s="3">
        <v>94.66</v>
      </c>
      <c r="H14" s="2">
        <v>584140</v>
      </c>
      <c r="I14" s="2">
        <v>810270</v>
      </c>
      <c r="J14" s="3">
        <v>776096.43</v>
      </c>
      <c r="K14" s="3">
        <v>95.78</v>
      </c>
      <c r="L14" s="2">
        <v>282864</v>
      </c>
      <c r="M14" s="2">
        <v>1268761</v>
      </c>
      <c r="N14" s="3">
        <v>1191959.8500000001</v>
      </c>
      <c r="O14" s="3">
        <v>93.95</v>
      </c>
    </row>
    <row r="15" spans="2:15" x14ac:dyDescent="0.2">
      <c r="B15" s="1" t="s">
        <v>27</v>
      </c>
      <c r="C15" s="1" t="s">
        <v>28</v>
      </c>
      <c r="D15" s="2">
        <v>1985704</v>
      </c>
      <c r="E15" s="2">
        <v>2239807</v>
      </c>
      <c r="F15" s="3">
        <v>2086818.3</v>
      </c>
      <c r="G15" s="3">
        <v>93.17</v>
      </c>
      <c r="H15" s="2">
        <v>399553</v>
      </c>
      <c r="I15" s="2">
        <v>611891</v>
      </c>
      <c r="J15" s="3">
        <v>572604.94999999995</v>
      </c>
      <c r="K15" s="3">
        <v>93.58</v>
      </c>
      <c r="L15" s="2">
        <v>1586152</v>
      </c>
      <c r="M15" s="2">
        <v>1627917</v>
      </c>
      <c r="N15" s="3">
        <v>1514213.35</v>
      </c>
      <c r="O15" s="3">
        <v>93.02</v>
      </c>
    </row>
    <row r="16" spans="2:15" x14ac:dyDescent="0.2">
      <c r="B16" s="1" t="s">
        <v>29</v>
      </c>
      <c r="C16" s="1" t="s">
        <v>30</v>
      </c>
      <c r="D16" s="2">
        <v>4608974</v>
      </c>
      <c r="E16" s="2">
        <v>4648546</v>
      </c>
      <c r="F16" s="3">
        <v>4401881.79</v>
      </c>
      <c r="G16" s="3">
        <v>94.69</v>
      </c>
      <c r="H16" s="2">
        <v>1365733</v>
      </c>
      <c r="I16" s="2">
        <v>2072835</v>
      </c>
      <c r="J16" s="3">
        <v>1963620.17</v>
      </c>
      <c r="K16" s="3">
        <v>94.73</v>
      </c>
      <c r="L16" s="2">
        <v>3243241</v>
      </c>
      <c r="M16" s="2">
        <v>2575711</v>
      </c>
      <c r="N16" s="3">
        <v>2438261.62</v>
      </c>
      <c r="O16" s="3">
        <v>94.66</v>
      </c>
    </row>
    <row r="17" spans="2:15" x14ac:dyDescent="0.2">
      <c r="B17" s="1" t="s">
        <v>31</v>
      </c>
      <c r="C17" s="1" t="s">
        <v>32</v>
      </c>
      <c r="D17" s="2">
        <v>896101</v>
      </c>
      <c r="E17" s="2">
        <v>3023570</v>
      </c>
      <c r="F17" s="3">
        <v>2801077.44</v>
      </c>
      <c r="G17" s="3">
        <v>92.64</v>
      </c>
      <c r="H17" s="2">
        <v>390750</v>
      </c>
      <c r="I17" s="2">
        <v>701342</v>
      </c>
      <c r="J17" s="3">
        <v>596284.49</v>
      </c>
      <c r="K17" s="3">
        <v>85.02</v>
      </c>
      <c r="L17" s="2">
        <v>505351</v>
      </c>
      <c r="M17" s="2">
        <v>2322228</v>
      </c>
      <c r="N17" s="3">
        <v>2204792.9500000002</v>
      </c>
      <c r="O17" s="3">
        <v>94.94</v>
      </c>
    </row>
    <row r="18" spans="2:15" x14ac:dyDescent="0.2">
      <c r="B18" s="1" t="s">
        <v>33</v>
      </c>
      <c r="C18" s="1" t="s">
        <v>34</v>
      </c>
      <c r="D18" s="2">
        <v>3400717</v>
      </c>
      <c r="E18" s="2">
        <v>3016391</v>
      </c>
      <c r="F18" s="3">
        <v>2769141.18</v>
      </c>
      <c r="G18" s="3">
        <v>91.8</v>
      </c>
      <c r="H18" s="2">
        <v>533364</v>
      </c>
      <c r="I18" s="2">
        <v>699117</v>
      </c>
      <c r="J18" s="3">
        <v>632702.18000000005</v>
      </c>
      <c r="K18" s="3">
        <v>90.5</v>
      </c>
      <c r="L18" s="2">
        <v>2867352</v>
      </c>
      <c r="M18" s="2">
        <v>2317274</v>
      </c>
      <c r="N18" s="3">
        <v>2136439</v>
      </c>
      <c r="O18" s="3">
        <v>92.2</v>
      </c>
    </row>
    <row r="19" spans="2:15" ht="12" thickBot="1" x14ac:dyDescent="0.25">
      <c r="B19" s="16" t="s">
        <v>35</v>
      </c>
      <c r="C19" s="16" t="s">
        <v>36</v>
      </c>
      <c r="D19" s="17">
        <v>5724065</v>
      </c>
      <c r="E19" s="17">
        <v>6251583</v>
      </c>
      <c r="F19" s="18">
        <v>5778391.8899999997</v>
      </c>
      <c r="G19" s="18">
        <v>92.43</v>
      </c>
      <c r="H19" s="17">
        <v>1477330</v>
      </c>
      <c r="I19" s="17">
        <v>2740533</v>
      </c>
      <c r="J19" s="18">
        <v>2558590.59</v>
      </c>
      <c r="K19" s="18">
        <v>93.36</v>
      </c>
      <c r="L19" s="17">
        <v>4246735</v>
      </c>
      <c r="M19" s="17">
        <v>3511051</v>
      </c>
      <c r="N19" s="18">
        <v>3219801.3</v>
      </c>
      <c r="O19" s="18">
        <v>91.7</v>
      </c>
    </row>
    <row r="20" spans="2:15" ht="12" thickBot="1" x14ac:dyDescent="0.25">
      <c r="B20" s="19" t="s">
        <v>93</v>
      </c>
      <c r="C20" s="19"/>
      <c r="D20" s="20">
        <f>SUM(D6:D19)</f>
        <v>36542655</v>
      </c>
      <c r="E20" s="20">
        <f t="shared" ref="E20:N20" si="0">SUM(E6:E19)</f>
        <v>46004934</v>
      </c>
      <c r="F20" s="20">
        <f t="shared" si="0"/>
        <v>43192529.160000004</v>
      </c>
      <c r="G20" s="21">
        <f>F20/E20*100</f>
        <v>93.886732149208171</v>
      </c>
      <c r="H20" s="20">
        <f t="shared" si="0"/>
        <v>13572889</v>
      </c>
      <c r="I20" s="20">
        <f t="shared" si="0"/>
        <v>19185347</v>
      </c>
      <c r="J20" s="20">
        <f t="shared" si="0"/>
        <v>18106615.170000002</v>
      </c>
      <c r="K20" s="21">
        <f>J20/I20*100</f>
        <v>94.377313946940859</v>
      </c>
      <c r="L20" s="20">
        <f t="shared" si="0"/>
        <v>22969765</v>
      </c>
      <c r="M20" s="20">
        <f t="shared" si="0"/>
        <v>26819591</v>
      </c>
      <c r="N20" s="20">
        <f t="shared" si="0"/>
        <v>25085913.98</v>
      </c>
      <c r="O20" s="21">
        <f>N20/M20*100</f>
        <v>93.535781287641555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O19"/>
  <sheetViews>
    <sheetView showGridLines="0" workbookViewId="0">
      <selection activeCell="O19" sqref="O1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0</v>
      </c>
      <c r="E6" s="9">
        <v>0</v>
      </c>
      <c r="F6" s="10">
        <v>6.92</v>
      </c>
      <c r="G6" s="10" t="s">
        <v>37</v>
      </c>
      <c r="H6" s="9">
        <v>0</v>
      </c>
      <c r="I6" s="9">
        <v>0</v>
      </c>
      <c r="J6" s="10">
        <v>6.92</v>
      </c>
      <c r="K6" s="10" t="s">
        <v>37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221</v>
      </c>
      <c r="E7" s="2">
        <v>26</v>
      </c>
      <c r="F7" s="3">
        <v>1</v>
      </c>
      <c r="G7" s="3">
        <v>3.89</v>
      </c>
      <c r="H7" s="2">
        <v>221</v>
      </c>
      <c r="I7" s="2">
        <v>26</v>
      </c>
      <c r="J7" s="3">
        <v>1</v>
      </c>
      <c r="K7" s="3">
        <v>3.89</v>
      </c>
      <c r="L7" s="2"/>
      <c r="M7" s="2"/>
      <c r="N7" s="2"/>
      <c r="O7" s="2"/>
    </row>
    <row r="8" spans="2:15" x14ac:dyDescent="0.2">
      <c r="B8" s="1" t="s">
        <v>13</v>
      </c>
      <c r="C8" s="1" t="s">
        <v>14</v>
      </c>
      <c r="D8" s="2">
        <v>33</v>
      </c>
      <c r="E8" s="2">
        <v>20</v>
      </c>
      <c r="F8" s="3">
        <v>3.04</v>
      </c>
      <c r="G8" s="3">
        <v>15.19</v>
      </c>
      <c r="H8" s="2">
        <v>33</v>
      </c>
      <c r="I8" s="2">
        <v>20</v>
      </c>
      <c r="J8" s="3">
        <v>3.04</v>
      </c>
      <c r="K8" s="3">
        <v>15.19</v>
      </c>
      <c r="L8" s="2"/>
      <c r="M8" s="2"/>
      <c r="N8" s="2"/>
      <c r="O8" s="2"/>
    </row>
    <row r="9" spans="2:15" x14ac:dyDescent="0.2">
      <c r="B9" s="1" t="s">
        <v>15</v>
      </c>
      <c r="C9" s="1" t="s">
        <v>16</v>
      </c>
      <c r="D9" s="2">
        <v>29</v>
      </c>
      <c r="E9" s="2">
        <v>44</v>
      </c>
      <c r="F9" s="3">
        <v>3.06</v>
      </c>
      <c r="G9" s="3">
        <v>6.9</v>
      </c>
      <c r="H9" s="2">
        <v>29</v>
      </c>
      <c r="I9" s="2">
        <v>44</v>
      </c>
      <c r="J9" s="3">
        <v>3.06</v>
      </c>
      <c r="K9" s="3">
        <v>6.9</v>
      </c>
      <c r="L9" s="2"/>
      <c r="M9" s="2"/>
      <c r="N9" s="2"/>
      <c r="O9" s="2"/>
    </row>
    <row r="10" spans="2:15" x14ac:dyDescent="0.2">
      <c r="B10" s="1" t="s">
        <v>17</v>
      </c>
      <c r="C10" s="1" t="s">
        <v>18</v>
      </c>
      <c r="D10" s="2">
        <v>100</v>
      </c>
      <c r="E10" s="2">
        <v>50</v>
      </c>
      <c r="F10" s="3">
        <v>0</v>
      </c>
      <c r="G10" s="3">
        <v>0</v>
      </c>
      <c r="H10" s="2">
        <v>100</v>
      </c>
      <c r="I10" s="2">
        <v>50</v>
      </c>
      <c r="J10" s="3">
        <v>0</v>
      </c>
      <c r="K10" s="3">
        <v>0</v>
      </c>
      <c r="L10" s="2"/>
      <c r="M10" s="2"/>
      <c r="N10" s="2"/>
      <c r="O10" s="2"/>
    </row>
    <row r="11" spans="2:15" x14ac:dyDescent="0.2">
      <c r="B11" s="1" t="s">
        <v>19</v>
      </c>
      <c r="C11" s="1" t="s">
        <v>20</v>
      </c>
      <c r="D11" s="2">
        <v>345</v>
      </c>
      <c r="E11" s="2">
        <v>27</v>
      </c>
      <c r="F11" s="3">
        <v>12.06</v>
      </c>
      <c r="G11" s="3">
        <v>44.98</v>
      </c>
      <c r="H11" s="2">
        <v>345</v>
      </c>
      <c r="I11" s="2">
        <v>27</v>
      </c>
      <c r="J11" s="3">
        <v>12.06</v>
      </c>
      <c r="K11" s="3">
        <v>44.98</v>
      </c>
      <c r="L11" s="2"/>
      <c r="M11" s="2"/>
      <c r="N11" s="2"/>
      <c r="O11" s="2"/>
    </row>
    <row r="12" spans="2:15" x14ac:dyDescent="0.2">
      <c r="B12" s="1" t="s">
        <v>21</v>
      </c>
      <c r="C12" s="1" t="s">
        <v>22</v>
      </c>
      <c r="D12" s="2">
        <v>0</v>
      </c>
      <c r="E12" s="2">
        <v>13</v>
      </c>
      <c r="F12" s="5">
        <v>2.2000000000000002</v>
      </c>
      <c r="G12" s="5">
        <v>16.920000000000002</v>
      </c>
      <c r="H12" s="2">
        <v>0</v>
      </c>
      <c r="I12" s="2">
        <v>13</v>
      </c>
      <c r="J12" s="2">
        <v>2.2000000000000002</v>
      </c>
      <c r="K12" s="2">
        <v>16.920000000000002</v>
      </c>
      <c r="L12" s="2"/>
      <c r="M12" s="2"/>
      <c r="N12" s="5"/>
      <c r="O12" s="5"/>
    </row>
    <row r="13" spans="2:15" x14ac:dyDescent="0.2">
      <c r="B13" s="1" t="s">
        <v>23</v>
      </c>
      <c r="C13" s="1" t="s">
        <v>24</v>
      </c>
      <c r="D13" s="4">
        <v>200</v>
      </c>
      <c r="E13" s="2">
        <v>221</v>
      </c>
      <c r="F13" s="5">
        <v>0</v>
      </c>
      <c r="G13" s="5">
        <v>0</v>
      </c>
      <c r="H13" s="4">
        <v>0</v>
      </c>
      <c r="I13" s="2">
        <v>21</v>
      </c>
      <c r="J13" s="5">
        <v>0</v>
      </c>
      <c r="K13" s="5">
        <v>0</v>
      </c>
      <c r="L13" s="2">
        <v>200</v>
      </c>
      <c r="M13" s="2">
        <v>200</v>
      </c>
      <c r="N13" s="2">
        <v>0</v>
      </c>
      <c r="O13" s="2">
        <v>0</v>
      </c>
    </row>
    <row r="14" spans="2:15" x14ac:dyDescent="0.2">
      <c r="B14" s="1" t="s">
        <v>25</v>
      </c>
      <c r="C14" s="1" t="s">
        <v>26</v>
      </c>
      <c r="D14" s="2">
        <v>0</v>
      </c>
      <c r="E14" s="2">
        <v>1</v>
      </c>
      <c r="F14" s="5">
        <v>0.68</v>
      </c>
      <c r="G14" s="5">
        <v>67.599999999999994</v>
      </c>
      <c r="H14" s="2">
        <v>0</v>
      </c>
      <c r="I14" s="2">
        <v>1</v>
      </c>
      <c r="J14" s="5">
        <v>0.68</v>
      </c>
      <c r="K14" s="5">
        <v>67.599999999999994</v>
      </c>
      <c r="L14" s="2"/>
      <c r="M14" s="2"/>
      <c r="N14" s="5"/>
      <c r="O14" s="5"/>
    </row>
    <row r="15" spans="2:15" x14ac:dyDescent="0.2">
      <c r="B15" s="1" t="s">
        <v>27</v>
      </c>
      <c r="C15" s="1" t="s">
        <v>28</v>
      </c>
      <c r="D15" s="4">
        <v>0</v>
      </c>
      <c r="E15" s="2">
        <v>43</v>
      </c>
      <c r="F15" s="3">
        <v>0.5</v>
      </c>
      <c r="G15" s="3">
        <v>1.1599999999999999</v>
      </c>
      <c r="H15" s="4">
        <v>0</v>
      </c>
      <c r="I15" s="2">
        <v>43</v>
      </c>
      <c r="J15" s="3">
        <v>0.5</v>
      </c>
      <c r="K15" s="3">
        <v>1.1599999999999999</v>
      </c>
      <c r="L15" s="2"/>
      <c r="M15" s="2"/>
      <c r="N15" s="2"/>
      <c r="O15" s="2"/>
    </row>
    <row r="16" spans="2:15" x14ac:dyDescent="0.2">
      <c r="B16" s="16" t="s">
        <v>31</v>
      </c>
      <c r="C16" s="16" t="s">
        <v>32</v>
      </c>
      <c r="D16" s="22">
        <v>2031</v>
      </c>
      <c r="E16" s="17">
        <v>1821</v>
      </c>
      <c r="F16" s="18">
        <v>-50.07</v>
      </c>
      <c r="G16" s="18">
        <v>-2.75</v>
      </c>
      <c r="H16" s="22">
        <v>31</v>
      </c>
      <c r="I16" s="17">
        <v>31</v>
      </c>
      <c r="J16" s="18">
        <v>-50.07</v>
      </c>
      <c r="K16" s="18">
        <v>-161.52000000000001</v>
      </c>
      <c r="L16" s="17">
        <v>2000</v>
      </c>
      <c r="M16" s="17">
        <v>1790</v>
      </c>
      <c r="N16" s="17">
        <v>0</v>
      </c>
      <c r="O16" s="17">
        <v>0</v>
      </c>
    </row>
    <row r="17" spans="2:15" x14ac:dyDescent="0.2">
      <c r="B17" s="16" t="s">
        <v>33</v>
      </c>
      <c r="C17" s="16" t="s">
        <v>34</v>
      </c>
      <c r="D17" s="22">
        <v>20</v>
      </c>
      <c r="E17" s="17">
        <v>20</v>
      </c>
      <c r="F17" s="18">
        <v>0.36</v>
      </c>
      <c r="G17" s="18">
        <v>1.79</v>
      </c>
      <c r="H17" s="22">
        <v>20</v>
      </c>
      <c r="I17" s="17">
        <v>20</v>
      </c>
      <c r="J17" s="18">
        <v>0.36</v>
      </c>
      <c r="K17" s="18">
        <v>1.79</v>
      </c>
      <c r="L17" s="17"/>
      <c r="M17" s="17"/>
      <c r="N17" s="17"/>
      <c r="O17" s="17"/>
    </row>
    <row r="18" spans="2:15" ht="12" thickBot="1" x14ac:dyDescent="0.25">
      <c r="B18" s="16" t="s">
        <v>35</v>
      </c>
      <c r="C18" s="16" t="s">
        <v>36</v>
      </c>
      <c r="D18" s="17">
        <v>0</v>
      </c>
      <c r="E18" s="17">
        <v>41</v>
      </c>
      <c r="F18" s="18">
        <v>31.26</v>
      </c>
      <c r="G18" s="18">
        <v>75.58</v>
      </c>
      <c r="H18" s="17">
        <v>0</v>
      </c>
      <c r="I18" s="17">
        <v>41</v>
      </c>
      <c r="J18" s="18">
        <v>31.26</v>
      </c>
      <c r="K18" s="18">
        <v>75.58</v>
      </c>
      <c r="L18" s="17"/>
      <c r="M18" s="17"/>
      <c r="N18" s="17"/>
      <c r="O18" s="17"/>
    </row>
    <row r="19" spans="2:15" ht="12" thickBot="1" x14ac:dyDescent="0.25">
      <c r="B19" s="19" t="s">
        <v>93</v>
      </c>
      <c r="C19" s="19"/>
      <c r="D19" s="20">
        <f>SUM(D6:D18)</f>
        <v>2979</v>
      </c>
      <c r="E19" s="20">
        <f t="shared" ref="E19:N19" si="0">SUM(E6:E18)</f>
        <v>2327</v>
      </c>
      <c r="F19" s="20">
        <f t="shared" si="0"/>
        <v>11.010000000000002</v>
      </c>
      <c r="G19" s="21">
        <f>F19/E19*100</f>
        <v>0.47314138375590892</v>
      </c>
      <c r="H19" s="20">
        <f t="shared" si="0"/>
        <v>779</v>
      </c>
      <c r="I19" s="20">
        <f t="shared" si="0"/>
        <v>337</v>
      </c>
      <c r="J19" s="20">
        <f t="shared" si="0"/>
        <v>11.010000000000002</v>
      </c>
      <c r="K19" s="21">
        <f>J19/I19*100</f>
        <v>3.2670623145400599</v>
      </c>
      <c r="L19" s="20">
        <f t="shared" si="0"/>
        <v>2200</v>
      </c>
      <c r="M19" s="20">
        <f t="shared" si="0"/>
        <v>1990</v>
      </c>
      <c r="N19" s="20">
        <f t="shared" si="0"/>
        <v>0</v>
      </c>
      <c r="O19" s="21">
        <f>N19/M19*100</f>
        <v>0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O20"/>
  <sheetViews>
    <sheetView showGridLines="0" workbookViewId="0">
      <selection activeCell="O20" sqref="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39937</v>
      </c>
      <c r="E6" s="9">
        <v>47683</v>
      </c>
      <c r="F6" s="10">
        <v>25063.46</v>
      </c>
      <c r="G6" s="10">
        <v>52.56</v>
      </c>
      <c r="H6" s="9">
        <v>39937</v>
      </c>
      <c r="I6" s="9">
        <v>47683</v>
      </c>
      <c r="J6" s="10">
        <v>25063.46</v>
      </c>
      <c r="K6" s="10">
        <v>52.56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71528</v>
      </c>
      <c r="E7" s="2">
        <v>81954</v>
      </c>
      <c r="F7" s="3">
        <v>28959.83</v>
      </c>
      <c r="G7" s="3">
        <v>35.340000000000003</v>
      </c>
      <c r="H7" s="2">
        <v>67329</v>
      </c>
      <c r="I7" s="2">
        <v>77755</v>
      </c>
      <c r="J7" s="3">
        <v>27931.93</v>
      </c>
      <c r="K7" s="3">
        <v>35.92</v>
      </c>
      <c r="L7" s="2">
        <v>4199</v>
      </c>
      <c r="M7" s="2">
        <v>4199</v>
      </c>
      <c r="N7" s="3">
        <v>1027.8900000000001</v>
      </c>
      <c r="O7" s="3">
        <v>24.48</v>
      </c>
    </row>
    <row r="8" spans="2:15" x14ac:dyDescent="0.2">
      <c r="B8" s="1" t="s">
        <v>13</v>
      </c>
      <c r="C8" s="1" t="s">
        <v>14</v>
      </c>
      <c r="D8" s="2">
        <v>71205</v>
      </c>
      <c r="E8" s="2">
        <v>69534</v>
      </c>
      <c r="F8" s="3">
        <v>18539.72</v>
      </c>
      <c r="G8" s="3">
        <v>26.66</v>
      </c>
      <c r="H8" s="2">
        <v>35909</v>
      </c>
      <c r="I8" s="2">
        <v>40588</v>
      </c>
      <c r="J8" s="3">
        <v>12307.95</v>
      </c>
      <c r="K8" s="3">
        <v>30.32</v>
      </c>
      <c r="L8" s="2">
        <v>35295</v>
      </c>
      <c r="M8" s="2">
        <v>28946</v>
      </c>
      <c r="N8" s="3">
        <v>6231.77</v>
      </c>
      <c r="O8" s="3">
        <v>21.53</v>
      </c>
    </row>
    <row r="9" spans="2:15" x14ac:dyDescent="0.2">
      <c r="B9" s="1" t="s">
        <v>15</v>
      </c>
      <c r="C9" s="1" t="s">
        <v>16</v>
      </c>
      <c r="D9" s="2">
        <v>35786</v>
      </c>
      <c r="E9" s="2">
        <v>37973</v>
      </c>
      <c r="F9" s="3">
        <v>7218.83</v>
      </c>
      <c r="G9" s="3">
        <v>19.010000000000002</v>
      </c>
      <c r="H9" s="2">
        <v>30416</v>
      </c>
      <c r="I9" s="2">
        <v>32407</v>
      </c>
      <c r="J9" s="3">
        <v>6937.66</v>
      </c>
      <c r="K9" s="3">
        <v>21.41</v>
      </c>
      <c r="L9" s="2">
        <v>5370</v>
      </c>
      <c r="M9" s="2">
        <v>5566</v>
      </c>
      <c r="N9" s="3">
        <v>281.17</v>
      </c>
      <c r="O9" s="3">
        <v>5.05</v>
      </c>
    </row>
    <row r="10" spans="2:15" x14ac:dyDescent="0.2">
      <c r="B10" s="1" t="s">
        <v>17</v>
      </c>
      <c r="C10" s="1" t="s">
        <v>18</v>
      </c>
      <c r="D10" s="2">
        <v>12536</v>
      </c>
      <c r="E10" s="2">
        <v>17294</v>
      </c>
      <c r="F10" s="3">
        <v>6472.46</v>
      </c>
      <c r="G10" s="3">
        <v>37.43</v>
      </c>
      <c r="H10" s="2">
        <v>9616</v>
      </c>
      <c r="I10" s="2">
        <v>13540</v>
      </c>
      <c r="J10" s="3">
        <v>5398.76</v>
      </c>
      <c r="K10" s="3">
        <v>39.869999999999997</v>
      </c>
      <c r="L10" s="2">
        <v>2920</v>
      </c>
      <c r="M10" s="2">
        <v>3754</v>
      </c>
      <c r="N10" s="3">
        <v>1073.7</v>
      </c>
      <c r="O10" s="3">
        <v>28.6</v>
      </c>
    </row>
    <row r="11" spans="2:15" x14ac:dyDescent="0.2">
      <c r="B11" s="1" t="s">
        <v>19</v>
      </c>
      <c r="C11" s="1" t="s">
        <v>20</v>
      </c>
      <c r="D11" s="2">
        <v>56841</v>
      </c>
      <c r="E11" s="2">
        <v>75209</v>
      </c>
      <c r="F11" s="3">
        <v>13867.66</v>
      </c>
      <c r="G11" s="3">
        <v>18.440000000000001</v>
      </c>
      <c r="H11" s="2">
        <v>32132</v>
      </c>
      <c r="I11" s="2">
        <v>43650</v>
      </c>
      <c r="J11" s="3">
        <v>9796.48</v>
      </c>
      <c r="K11" s="3">
        <v>22.44</v>
      </c>
      <c r="L11" s="2">
        <v>24709</v>
      </c>
      <c r="M11" s="2">
        <v>31559</v>
      </c>
      <c r="N11" s="3">
        <v>4071.18</v>
      </c>
      <c r="O11" s="3">
        <v>12.9</v>
      </c>
    </row>
    <row r="12" spans="2:15" x14ac:dyDescent="0.2">
      <c r="B12" s="1" t="s">
        <v>21</v>
      </c>
      <c r="C12" s="1" t="s">
        <v>22</v>
      </c>
      <c r="D12" s="2">
        <v>53252</v>
      </c>
      <c r="E12" s="2">
        <v>48593</v>
      </c>
      <c r="F12" s="3">
        <v>9163.23</v>
      </c>
      <c r="G12" s="3">
        <v>18.86</v>
      </c>
      <c r="H12" s="2">
        <v>42238</v>
      </c>
      <c r="I12" s="2">
        <v>37951</v>
      </c>
      <c r="J12" s="3">
        <v>7958.14</v>
      </c>
      <c r="K12" s="3">
        <v>20.97</v>
      </c>
      <c r="L12" s="2">
        <v>11014</v>
      </c>
      <c r="M12" s="2">
        <v>10642</v>
      </c>
      <c r="N12" s="3">
        <v>1205.0899999999999</v>
      </c>
      <c r="O12" s="3">
        <v>11.32</v>
      </c>
    </row>
    <row r="13" spans="2:15" x14ac:dyDescent="0.2">
      <c r="B13" s="1" t="s">
        <v>23</v>
      </c>
      <c r="C13" s="1" t="s">
        <v>24</v>
      </c>
      <c r="D13" s="2">
        <v>47710</v>
      </c>
      <c r="E13" s="2">
        <v>42213</v>
      </c>
      <c r="F13" s="3">
        <v>8632.76</v>
      </c>
      <c r="G13" s="3">
        <v>20.45</v>
      </c>
      <c r="H13" s="2">
        <v>27210</v>
      </c>
      <c r="I13" s="2">
        <v>31913</v>
      </c>
      <c r="J13" s="3">
        <v>8546.82</v>
      </c>
      <c r="K13" s="3">
        <v>26.78</v>
      </c>
      <c r="L13" s="2">
        <v>20500</v>
      </c>
      <c r="M13" s="2">
        <v>10300</v>
      </c>
      <c r="N13" s="3">
        <v>85.94</v>
      </c>
      <c r="O13" s="3">
        <v>0.83</v>
      </c>
    </row>
    <row r="14" spans="2:15" x14ac:dyDescent="0.2">
      <c r="B14" s="1" t="s">
        <v>25</v>
      </c>
      <c r="C14" s="1" t="s">
        <v>26</v>
      </c>
      <c r="D14" s="2">
        <v>44073</v>
      </c>
      <c r="E14" s="2">
        <v>54773</v>
      </c>
      <c r="F14" s="3">
        <v>20349.849999999999</v>
      </c>
      <c r="G14" s="3">
        <v>37.15</v>
      </c>
      <c r="H14" s="2">
        <v>38608</v>
      </c>
      <c r="I14" s="2">
        <v>48268</v>
      </c>
      <c r="J14" s="3">
        <v>15843.06</v>
      </c>
      <c r="K14" s="3">
        <v>32.82</v>
      </c>
      <c r="L14" s="2">
        <v>5465</v>
      </c>
      <c r="M14" s="2">
        <v>6505</v>
      </c>
      <c r="N14" s="3">
        <v>4506.79</v>
      </c>
      <c r="O14" s="3">
        <v>69.290000000000006</v>
      </c>
    </row>
    <row r="15" spans="2:15" x14ac:dyDescent="0.2">
      <c r="B15" s="1" t="s">
        <v>27</v>
      </c>
      <c r="C15" s="1" t="s">
        <v>28</v>
      </c>
      <c r="D15" s="2">
        <v>23739</v>
      </c>
      <c r="E15" s="2">
        <v>34548</v>
      </c>
      <c r="F15" s="3">
        <v>8161.76</v>
      </c>
      <c r="G15" s="3">
        <v>23.62</v>
      </c>
      <c r="H15" s="2">
        <v>22739</v>
      </c>
      <c r="I15" s="2">
        <v>33548</v>
      </c>
      <c r="J15" s="3">
        <v>8161.76</v>
      </c>
      <c r="K15" s="3">
        <v>24.33</v>
      </c>
      <c r="L15" s="2">
        <v>1000</v>
      </c>
      <c r="M15" s="2">
        <v>1000</v>
      </c>
      <c r="N15" s="3">
        <v>0</v>
      </c>
      <c r="O15" s="3">
        <v>0</v>
      </c>
    </row>
    <row r="16" spans="2:15" x14ac:dyDescent="0.2">
      <c r="B16" s="1" t="s">
        <v>29</v>
      </c>
      <c r="C16" s="1" t="s">
        <v>30</v>
      </c>
      <c r="D16" s="2">
        <v>62960</v>
      </c>
      <c r="E16" s="2">
        <v>74137</v>
      </c>
      <c r="F16" s="3">
        <v>22025.56</v>
      </c>
      <c r="G16" s="3">
        <v>29.71</v>
      </c>
      <c r="H16" s="2">
        <v>53238</v>
      </c>
      <c r="I16" s="2">
        <v>64795</v>
      </c>
      <c r="J16" s="3">
        <v>18784.919999999998</v>
      </c>
      <c r="K16" s="3">
        <v>28.99</v>
      </c>
      <c r="L16" s="2">
        <v>9722</v>
      </c>
      <c r="M16" s="2">
        <v>9342</v>
      </c>
      <c r="N16" s="3">
        <v>3240.64</v>
      </c>
      <c r="O16" s="3">
        <v>34.69</v>
      </c>
    </row>
    <row r="17" spans="2:15" x14ac:dyDescent="0.2">
      <c r="B17" s="1" t="s">
        <v>31</v>
      </c>
      <c r="C17" s="1" t="s">
        <v>32</v>
      </c>
      <c r="D17" s="2">
        <v>50002</v>
      </c>
      <c r="E17" s="2">
        <v>1317853</v>
      </c>
      <c r="F17" s="3">
        <v>1046884.73</v>
      </c>
      <c r="G17" s="3">
        <v>79.44</v>
      </c>
      <c r="H17" s="2">
        <v>40878</v>
      </c>
      <c r="I17" s="2">
        <v>515463</v>
      </c>
      <c r="J17" s="3">
        <v>316260.99</v>
      </c>
      <c r="K17" s="3">
        <v>61.35</v>
      </c>
      <c r="L17" s="2">
        <v>9124</v>
      </c>
      <c r="M17" s="2">
        <v>802390</v>
      </c>
      <c r="N17" s="3">
        <v>730623.75</v>
      </c>
      <c r="O17" s="3">
        <v>91.06</v>
      </c>
    </row>
    <row r="18" spans="2:15" x14ac:dyDescent="0.2">
      <c r="B18" s="1" t="s">
        <v>33</v>
      </c>
      <c r="C18" s="1" t="s">
        <v>34</v>
      </c>
      <c r="D18" s="2">
        <v>41451</v>
      </c>
      <c r="E18" s="2">
        <v>54545</v>
      </c>
      <c r="F18" s="3">
        <v>27191.78</v>
      </c>
      <c r="G18" s="3">
        <v>49.85</v>
      </c>
      <c r="H18" s="2">
        <v>39301</v>
      </c>
      <c r="I18" s="2">
        <v>52500</v>
      </c>
      <c r="J18" s="3">
        <v>26649.4</v>
      </c>
      <c r="K18" s="3">
        <v>50.76</v>
      </c>
      <c r="L18" s="2">
        <v>2150</v>
      </c>
      <c r="M18" s="2">
        <v>2045</v>
      </c>
      <c r="N18" s="3">
        <v>542.38</v>
      </c>
      <c r="O18" s="3">
        <v>26.52</v>
      </c>
    </row>
    <row r="19" spans="2:15" ht="12" thickBot="1" x14ac:dyDescent="0.25">
      <c r="B19" s="16" t="s">
        <v>35</v>
      </c>
      <c r="C19" s="16" t="s">
        <v>36</v>
      </c>
      <c r="D19" s="17">
        <v>131860</v>
      </c>
      <c r="E19" s="17">
        <v>1432852</v>
      </c>
      <c r="F19" s="18">
        <v>994610.34</v>
      </c>
      <c r="G19" s="18">
        <v>69.41</v>
      </c>
      <c r="H19" s="17">
        <v>115110</v>
      </c>
      <c r="I19" s="17">
        <v>1017525</v>
      </c>
      <c r="J19" s="18">
        <v>666953.81999999995</v>
      </c>
      <c r="K19" s="18">
        <v>65.55</v>
      </c>
      <c r="L19" s="17">
        <v>16750</v>
      </c>
      <c r="M19" s="17">
        <v>415327</v>
      </c>
      <c r="N19" s="18">
        <v>327656.52</v>
      </c>
      <c r="O19" s="18">
        <v>78.89</v>
      </c>
    </row>
    <row r="20" spans="2:15" ht="12" thickBot="1" x14ac:dyDescent="0.25">
      <c r="B20" s="19" t="s">
        <v>93</v>
      </c>
      <c r="C20" s="19"/>
      <c r="D20" s="20">
        <f>SUM(D6:D19)</f>
        <v>742880</v>
      </c>
      <c r="E20" s="20">
        <f t="shared" ref="E20:N20" si="0">SUM(E6:E19)</f>
        <v>3389161</v>
      </c>
      <c r="F20" s="20">
        <f t="shared" si="0"/>
        <v>2237141.9700000002</v>
      </c>
      <c r="G20" s="21">
        <f>F20/E20*100</f>
        <v>66.008725168264363</v>
      </c>
      <c r="H20" s="20">
        <f t="shared" si="0"/>
        <v>594661</v>
      </c>
      <c r="I20" s="20">
        <f t="shared" si="0"/>
        <v>2057586</v>
      </c>
      <c r="J20" s="20">
        <f t="shared" si="0"/>
        <v>1156595.1499999999</v>
      </c>
      <c r="K20" s="21">
        <f>J20/I20*100</f>
        <v>56.211266503562904</v>
      </c>
      <c r="L20" s="20">
        <f t="shared" si="0"/>
        <v>148218</v>
      </c>
      <c r="M20" s="20">
        <f t="shared" si="0"/>
        <v>1331575</v>
      </c>
      <c r="N20" s="20">
        <f t="shared" si="0"/>
        <v>1080546.82</v>
      </c>
      <c r="O20" s="21">
        <f>N20/M20*100</f>
        <v>81.1480254585735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O20"/>
  <sheetViews>
    <sheetView showGridLines="0" workbookViewId="0">
      <selection activeCell="H32" sqref="H3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2802583</v>
      </c>
      <c r="E6" s="9">
        <v>2930962</v>
      </c>
      <c r="F6" s="10">
        <v>2739119.74</v>
      </c>
      <c r="G6" s="10">
        <v>93.45</v>
      </c>
      <c r="H6" s="9">
        <v>2802583</v>
      </c>
      <c r="I6" s="9">
        <v>2930962</v>
      </c>
      <c r="J6" s="10">
        <v>2739119.74</v>
      </c>
      <c r="K6" s="10">
        <v>93.45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969769</v>
      </c>
      <c r="E7" s="2">
        <v>994353</v>
      </c>
      <c r="F7" s="3">
        <v>909953.33</v>
      </c>
      <c r="G7" s="3">
        <v>91.51</v>
      </c>
      <c r="H7" s="2">
        <v>969769</v>
      </c>
      <c r="I7" s="2">
        <v>992983</v>
      </c>
      <c r="J7" s="3">
        <v>908583.33</v>
      </c>
      <c r="K7" s="3">
        <v>91.5</v>
      </c>
      <c r="L7" s="4">
        <v>0</v>
      </c>
      <c r="M7" s="2">
        <v>1370</v>
      </c>
      <c r="N7" s="3">
        <v>1370</v>
      </c>
      <c r="O7" s="3">
        <v>100</v>
      </c>
    </row>
    <row r="8" spans="2:15" x14ac:dyDescent="0.2">
      <c r="B8" s="1" t="s">
        <v>13</v>
      </c>
      <c r="C8" s="1" t="s">
        <v>14</v>
      </c>
      <c r="D8" s="2">
        <v>427733</v>
      </c>
      <c r="E8" s="2">
        <v>431123</v>
      </c>
      <c r="F8" s="3">
        <v>409337.01</v>
      </c>
      <c r="G8" s="3">
        <v>94.95</v>
      </c>
      <c r="H8" s="2">
        <v>427733</v>
      </c>
      <c r="I8" s="2">
        <v>431073</v>
      </c>
      <c r="J8" s="3">
        <v>409287.01</v>
      </c>
      <c r="K8" s="3">
        <v>94.95</v>
      </c>
      <c r="L8" s="2">
        <v>0</v>
      </c>
      <c r="M8" s="4">
        <v>50</v>
      </c>
      <c r="N8" s="5">
        <v>50</v>
      </c>
      <c r="O8" s="67">
        <v>100</v>
      </c>
    </row>
    <row r="9" spans="2:15" x14ac:dyDescent="0.2">
      <c r="B9" s="1" t="s">
        <v>15</v>
      </c>
      <c r="C9" s="1" t="s">
        <v>16</v>
      </c>
      <c r="D9" s="2">
        <v>437450</v>
      </c>
      <c r="E9" s="2">
        <v>452800</v>
      </c>
      <c r="F9" s="3">
        <v>430640.56</v>
      </c>
      <c r="G9" s="3">
        <v>95.11</v>
      </c>
      <c r="H9" s="2">
        <v>435020</v>
      </c>
      <c r="I9" s="2">
        <v>448282</v>
      </c>
      <c r="J9" s="3">
        <v>427243.46</v>
      </c>
      <c r="K9" s="3">
        <v>95.31</v>
      </c>
      <c r="L9" s="2">
        <v>2430</v>
      </c>
      <c r="M9" s="2">
        <v>4518</v>
      </c>
      <c r="N9" s="3">
        <v>3397.1</v>
      </c>
      <c r="O9" s="3">
        <v>75.19</v>
      </c>
    </row>
    <row r="10" spans="2:15" x14ac:dyDescent="0.2">
      <c r="B10" s="1" t="s">
        <v>17</v>
      </c>
      <c r="C10" s="1" t="s">
        <v>18</v>
      </c>
      <c r="D10" s="2">
        <v>272521</v>
      </c>
      <c r="E10" s="2">
        <v>289092</v>
      </c>
      <c r="F10" s="3">
        <v>260313.54</v>
      </c>
      <c r="G10" s="3">
        <v>90.05</v>
      </c>
      <c r="H10" s="2">
        <v>269281</v>
      </c>
      <c r="I10" s="2">
        <v>286472</v>
      </c>
      <c r="J10" s="3">
        <v>258203.36</v>
      </c>
      <c r="K10" s="3">
        <v>90.13</v>
      </c>
      <c r="L10" s="2">
        <v>3240</v>
      </c>
      <c r="M10" s="2">
        <v>2619</v>
      </c>
      <c r="N10" s="3">
        <v>2110.1799999999998</v>
      </c>
      <c r="O10" s="3">
        <v>80.56</v>
      </c>
    </row>
    <row r="11" spans="2:15" x14ac:dyDescent="0.2">
      <c r="B11" s="1" t="s">
        <v>19</v>
      </c>
      <c r="C11" s="1" t="s">
        <v>20</v>
      </c>
      <c r="D11" s="2">
        <v>967207</v>
      </c>
      <c r="E11" s="2">
        <v>1012481</v>
      </c>
      <c r="F11" s="3">
        <v>970486.73</v>
      </c>
      <c r="G11" s="3">
        <v>95.85</v>
      </c>
      <c r="H11" s="2">
        <v>965207</v>
      </c>
      <c r="I11" s="2">
        <v>1009598</v>
      </c>
      <c r="J11" s="3">
        <v>967603.73</v>
      </c>
      <c r="K11" s="3">
        <v>95.84</v>
      </c>
      <c r="L11" s="2">
        <v>2000</v>
      </c>
      <c r="M11" s="2">
        <v>2883</v>
      </c>
      <c r="N11" s="3">
        <v>2883</v>
      </c>
      <c r="O11" s="3">
        <v>100</v>
      </c>
    </row>
    <row r="12" spans="2:15" x14ac:dyDescent="0.2">
      <c r="B12" s="1" t="s">
        <v>21</v>
      </c>
      <c r="C12" s="1" t="s">
        <v>22</v>
      </c>
      <c r="D12" s="2">
        <v>307580</v>
      </c>
      <c r="E12" s="2">
        <v>322486</v>
      </c>
      <c r="F12" s="3">
        <v>292935.62</v>
      </c>
      <c r="G12" s="3">
        <v>90.84</v>
      </c>
      <c r="H12" s="2">
        <v>307380</v>
      </c>
      <c r="I12" s="2">
        <v>318475</v>
      </c>
      <c r="J12" s="3">
        <v>292222.3</v>
      </c>
      <c r="K12" s="3">
        <v>91.76</v>
      </c>
      <c r="L12" s="2">
        <v>200</v>
      </c>
      <c r="M12" s="2">
        <v>4011</v>
      </c>
      <c r="N12" s="3">
        <v>713.32</v>
      </c>
      <c r="O12" s="3">
        <v>17.79</v>
      </c>
    </row>
    <row r="13" spans="2:15" x14ac:dyDescent="0.2">
      <c r="B13" s="1" t="s">
        <v>23</v>
      </c>
      <c r="C13" s="1" t="s">
        <v>24</v>
      </c>
      <c r="D13" s="2">
        <v>370702</v>
      </c>
      <c r="E13" s="2">
        <v>382165</v>
      </c>
      <c r="F13" s="3">
        <v>341727.88</v>
      </c>
      <c r="G13" s="3">
        <v>89.42</v>
      </c>
      <c r="H13" s="2">
        <v>370702</v>
      </c>
      <c r="I13" s="2">
        <v>382085</v>
      </c>
      <c r="J13" s="3">
        <v>341648.33</v>
      </c>
      <c r="K13" s="3">
        <v>89.42</v>
      </c>
      <c r="L13" s="2">
        <v>0</v>
      </c>
      <c r="M13" s="2">
        <v>80</v>
      </c>
      <c r="N13" s="2">
        <v>79.55</v>
      </c>
      <c r="O13" s="2">
        <v>100</v>
      </c>
    </row>
    <row r="14" spans="2:15" x14ac:dyDescent="0.2">
      <c r="B14" s="1" t="s">
        <v>25</v>
      </c>
      <c r="C14" s="1" t="s">
        <v>26</v>
      </c>
      <c r="D14" s="2">
        <v>304576</v>
      </c>
      <c r="E14" s="2">
        <v>310940</v>
      </c>
      <c r="F14" s="3">
        <v>296028.15999999997</v>
      </c>
      <c r="G14" s="3">
        <v>95.2</v>
      </c>
      <c r="H14" s="2">
        <v>304576</v>
      </c>
      <c r="I14" s="2">
        <v>310940</v>
      </c>
      <c r="J14" s="3">
        <v>296028.15999999997</v>
      </c>
      <c r="K14" s="3">
        <v>95.2</v>
      </c>
      <c r="L14" s="2"/>
      <c r="M14" s="2"/>
      <c r="N14" s="2"/>
      <c r="O14" s="2"/>
    </row>
    <row r="15" spans="2:15" x14ac:dyDescent="0.2">
      <c r="B15" s="1" t="s">
        <v>27</v>
      </c>
      <c r="C15" s="1" t="s">
        <v>28</v>
      </c>
      <c r="D15" s="2">
        <v>211040</v>
      </c>
      <c r="E15" s="2">
        <v>217039</v>
      </c>
      <c r="F15" s="3">
        <v>201339.65</v>
      </c>
      <c r="G15" s="3">
        <v>92.77</v>
      </c>
      <c r="H15" s="2">
        <v>205510</v>
      </c>
      <c r="I15" s="2">
        <v>211224</v>
      </c>
      <c r="J15" s="3">
        <v>196526.3</v>
      </c>
      <c r="K15" s="3">
        <v>93.04</v>
      </c>
      <c r="L15" s="2">
        <v>5530</v>
      </c>
      <c r="M15" s="2">
        <v>5815</v>
      </c>
      <c r="N15" s="3">
        <v>4813.3500000000004</v>
      </c>
      <c r="O15" s="3">
        <v>82.78</v>
      </c>
    </row>
    <row r="16" spans="2:15" x14ac:dyDescent="0.2">
      <c r="B16" s="1" t="s">
        <v>29</v>
      </c>
      <c r="C16" s="1" t="s">
        <v>30</v>
      </c>
      <c r="D16" s="2">
        <v>925559</v>
      </c>
      <c r="E16" s="2">
        <v>967842</v>
      </c>
      <c r="F16" s="3">
        <v>915995.45</v>
      </c>
      <c r="G16" s="3">
        <v>94.64</v>
      </c>
      <c r="H16" s="2">
        <v>920359</v>
      </c>
      <c r="I16" s="2">
        <v>966654</v>
      </c>
      <c r="J16" s="3">
        <v>914878.16</v>
      </c>
      <c r="K16" s="3">
        <v>94.64</v>
      </c>
      <c r="L16" s="2">
        <v>5200</v>
      </c>
      <c r="M16" s="2">
        <v>1188</v>
      </c>
      <c r="N16" s="3">
        <v>1117.29</v>
      </c>
      <c r="O16" s="3">
        <v>94.05</v>
      </c>
    </row>
    <row r="17" spans="2:15" x14ac:dyDescent="0.2">
      <c r="B17" s="1" t="s">
        <v>31</v>
      </c>
      <c r="C17" s="1" t="s">
        <v>32</v>
      </c>
      <c r="D17" s="2">
        <v>395257</v>
      </c>
      <c r="E17" s="2">
        <v>405834</v>
      </c>
      <c r="F17" s="3">
        <v>380086.49</v>
      </c>
      <c r="G17" s="3">
        <v>93.66</v>
      </c>
      <c r="H17" s="2">
        <v>395257</v>
      </c>
      <c r="I17" s="2">
        <v>405834</v>
      </c>
      <c r="J17" s="3">
        <v>380086.49</v>
      </c>
      <c r="K17" s="3">
        <v>93.66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336743</v>
      </c>
      <c r="E18" s="2">
        <v>338899</v>
      </c>
      <c r="F18" s="3">
        <v>318528.87</v>
      </c>
      <c r="G18" s="3">
        <v>93.99</v>
      </c>
      <c r="H18" s="2">
        <v>336743</v>
      </c>
      <c r="I18" s="2">
        <v>338899</v>
      </c>
      <c r="J18" s="3">
        <v>318528.87</v>
      </c>
      <c r="K18" s="3">
        <v>93.99</v>
      </c>
      <c r="L18" s="2"/>
      <c r="M18" s="2"/>
      <c r="N18" s="2"/>
      <c r="O18" s="2"/>
    </row>
    <row r="19" spans="2:15" ht="12" thickBot="1" x14ac:dyDescent="0.25">
      <c r="B19" s="16" t="s">
        <v>35</v>
      </c>
      <c r="C19" s="16" t="s">
        <v>36</v>
      </c>
      <c r="D19" s="17">
        <v>1369775</v>
      </c>
      <c r="E19" s="17">
        <v>1396577</v>
      </c>
      <c r="F19" s="18">
        <v>1324256.3899999999</v>
      </c>
      <c r="G19" s="18">
        <v>94.82</v>
      </c>
      <c r="H19" s="17">
        <v>1368875</v>
      </c>
      <c r="I19" s="17">
        <v>1391237</v>
      </c>
      <c r="J19" s="18">
        <v>1319105.67</v>
      </c>
      <c r="K19" s="18">
        <v>94.82</v>
      </c>
      <c r="L19" s="17">
        <v>900</v>
      </c>
      <c r="M19" s="17">
        <v>5340</v>
      </c>
      <c r="N19" s="18">
        <v>5150.72</v>
      </c>
      <c r="O19" s="18">
        <v>96.46</v>
      </c>
    </row>
    <row r="20" spans="2:15" ht="12" thickBot="1" x14ac:dyDescent="0.25">
      <c r="B20" s="19" t="s">
        <v>93</v>
      </c>
      <c r="C20" s="19"/>
      <c r="D20" s="20">
        <f>SUM(D6:D19)</f>
        <v>10098495</v>
      </c>
      <c r="E20" s="20">
        <f t="shared" ref="E20:N20" si="0">SUM(E6:E19)</f>
        <v>10452593</v>
      </c>
      <c r="F20" s="20">
        <f t="shared" si="0"/>
        <v>9790749.4200000018</v>
      </c>
      <c r="G20" s="21">
        <f>F20/E20*100</f>
        <v>93.668139762066716</v>
      </c>
      <c r="H20" s="20">
        <f t="shared" si="0"/>
        <v>10078995</v>
      </c>
      <c r="I20" s="20">
        <f t="shared" si="0"/>
        <v>10424718</v>
      </c>
      <c r="J20" s="20">
        <f t="shared" si="0"/>
        <v>9769064.9100000001</v>
      </c>
      <c r="K20" s="21">
        <f>J20/I20*100</f>
        <v>93.710591595859</v>
      </c>
      <c r="L20" s="20">
        <f t="shared" si="0"/>
        <v>19500</v>
      </c>
      <c r="M20" s="20">
        <f t="shared" si="0"/>
        <v>27874</v>
      </c>
      <c r="N20" s="20">
        <f t="shared" si="0"/>
        <v>21684.510000000002</v>
      </c>
      <c r="O20" s="21">
        <f>N20/M20*100</f>
        <v>77.794754968788126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O10"/>
  <sheetViews>
    <sheetView showGridLines="0" workbookViewId="0">
      <selection activeCell="K10" sqref="K1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59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11</v>
      </c>
      <c r="C6" s="8" t="s">
        <v>12</v>
      </c>
      <c r="D6" s="9">
        <v>13</v>
      </c>
      <c r="E6" s="11">
        <v>13</v>
      </c>
      <c r="F6" s="12">
        <v>0</v>
      </c>
      <c r="G6" s="47">
        <v>0</v>
      </c>
      <c r="H6" s="48">
        <v>13</v>
      </c>
      <c r="I6" s="49">
        <v>13</v>
      </c>
      <c r="J6" s="50">
        <v>0</v>
      </c>
      <c r="K6" s="47">
        <v>0</v>
      </c>
      <c r="L6" s="9"/>
      <c r="M6" s="9"/>
      <c r="N6" s="9"/>
      <c r="O6" s="9"/>
    </row>
    <row r="7" spans="2:15" x14ac:dyDescent="0.2">
      <c r="B7" s="8" t="s">
        <v>13</v>
      </c>
      <c r="C7" s="8" t="s">
        <v>14</v>
      </c>
      <c r="D7" s="9">
        <v>0</v>
      </c>
      <c r="E7" s="11">
        <v>30</v>
      </c>
      <c r="F7" s="12">
        <v>30</v>
      </c>
      <c r="G7" s="47">
        <v>100</v>
      </c>
      <c r="H7" s="48">
        <v>0</v>
      </c>
      <c r="I7" s="49">
        <v>30</v>
      </c>
      <c r="J7" s="50">
        <v>30</v>
      </c>
      <c r="K7" s="47">
        <v>100</v>
      </c>
      <c r="L7" s="9"/>
      <c r="M7" s="9"/>
      <c r="N7" s="9"/>
      <c r="O7" s="9"/>
    </row>
    <row r="8" spans="2:15" x14ac:dyDescent="0.2">
      <c r="B8" s="1" t="s">
        <v>23</v>
      </c>
      <c r="C8" s="1" t="s">
        <v>24</v>
      </c>
      <c r="D8" s="2">
        <v>55</v>
      </c>
      <c r="E8" s="2">
        <v>55</v>
      </c>
      <c r="F8" s="3">
        <v>12.2</v>
      </c>
      <c r="G8" s="3">
        <v>22.19</v>
      </c>
      <c r="H8" s="2">
        <v>55</v>
      </c>
      <c r="I8" s="2">
        <v>55</v>
      </c>
      <c r="J8" s="3">
        <v>12.2</v>
      </c>
      <c r="K8" s="3">
        <v>22.19</v>
      </c>
      <c r="L8" s="2"/>
      <c r="M8" s="2"/>
      <c r="N8" s="2"/>
      <c r="O8" s="2"/>
    </row>
    <row r="9" spans="2:15" ht="12" thickBot="1" x14ac:dyDescent="0.25">
      <c r="B9" s="16" t="s">
        <v>35</v>
      </c>
      <c r="C9" s="16" t="s">
        <v>36</v>
      </c>
      <c r="D9" s="17">
        <v>11</v>
      </c>
      <c r="E9" s="17">
        <v>11</v>
      </c>
      <c r="F9" s="18">
        <v>10.98</v>
      </c>
      <c r="G9" s="18">
        <v>99.79</v>
      </c>
      <c r="H9" s="17">
        <v>11</v>
      </c>
      <c r="I9" s="17">
        <v>11</v>
      </c>
      <c r="J9" s="18">
        <v>10.98</v>
      </c>
      <c r="K9" s="18">
        <v>99.79</v>
      </c>
      <c r="L9" s="17"/>
      <c r="M9" s="17"/>
      <c r="N9" s="17"/>
      <c r="O9" s="17"/>
    </row>
    <row r="10" spans="2:15" ht="12" thickBot="1" x14ac:dyDescent="0.25">
      <c r="B10" s="19" t="s">
        <v>93</v>
      </c>
      <c r="C10" s="19"/>
      <c r="D10" s="20">
        <f>SUM(D6:D9)</f>
        <v>79</v>
      </c>
      <c r="E10" s="20">
        <f t="shared" ref="E10:J10" si="0">SUM(E6:E9)</f>
        <v>109</v>
      </c>
      <c r="F10" s="20">
        <f t="shared" si="0"/>
        <v>53.180000000000007</v>
      </c>
      <c r="G10" s="21">
        <f>F10/E10*100</f>
        <v>48.788990825688074</v>
      </c>
      <c r="H10" s="20">
        <f t="shared" si="0"/>
        <v>79</v>
      </c>
      <c r="I10" s="20">
        <f t="shared" si="0"/>
        <v>109</v>
      </c>
      <c r="J10" s="20">
        <f t="shared" si="0"/>
        <v>53.180000000000007</v>
      </c>
      <c r="K10" s="21">
        <f>J10/I10*100</f>
        <v>48.788990825688074</v>
      </c>
      <c r="L10" s="20"/>
      <c r="M10" s="20"/>
      <c r="N10" s="20"/>
      <c r="O10" s="20"/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O20"/>
  <sheetViews>
    <sheetView showGridLines="0" workbookViewId="0">
      <selection activeCell="F26" sqref="F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60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275643</v>
      </c>
      <c r="E6" s="9">
        <v>323919</v>
      </c>
      <c r="F6" s="10">
        <v>303722.34000000003</v>
      </c>
      <c r="G6" s="10">
        <v>93.77</v>
      </c>
      <c r="H6" s="9">
        <v>275643</v>
      </c>
      <c r="I6" s="9">
        <v>323919</v>
      </c>
      <c r="J6" s="10">
        <v>303722.34000000003</v>
      </c>
      <c r="K6" s="10">
        <v>93.77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296305</v>
      </c>
      <c r="E7" s="2">
        <v>367787</v>
      </c>
      <c r="F7" s="3">
        <v>293436.53999999998</v>
      </c>
      <c r="G7" s="3">
        <v>79.78</v>
      </c>
      <c r="H7" s="2">
        <v>293305</v>
      </c>
      <c r="I7" s="2">
        <v>364762</v>
      </c>
      <c r="J7" s="3">
        <v>291358.15999999997</v>
      </c>
      <c r="K7" s="3">
        <v>79.88</v>
      </c>
      <c r="L7" s="2">
        <v>3000</v>
      </c>
      <c r="M7" s="2">
        <v>3025</v>
      </c>
      <c r="N7" s="3">
        <v>2078.39</v>
      </c>
      <c r="O7" s="3">
        <v>68.709999999999994</v>
      </c>
    </row>
    <row r="8" spans="2:15" x14ac:dyDescent="0.2">
      <c r="B8" s="1" t="s">
        <v>13</v>
      </c>
      <c r="C8" s="1" t="s">
        <v>14</v>
      </c>
      <c r="D8" s="2">
        <v>146821</v>
      </c>
      <c r="E8" s="2">
        <v>193841</v>
      </c>
      <c r="F8" s="3">
        <v>158254.15</v>
      </c>
      <c r="G8" s="3">
        <v>81.64</v>
      </c>
      <c r="H8" s="2">
        <v>144013</v>
      </c>
      <c r="I8" s="2">
        <v>191013</v>
      </c>
      <c r="J8" s="3">
        <v>155426.15</v>
      </c>
      <c r="K8" s="3">
        <v>81.37</v>
      </c>
      <c r="L8" s="2">
        <v>2808</v>
      </c>
      <c r="M8" s="2">
        <v>2828</v>
      </c>
      <c r="N8" s="3">
        <v>2828</v>
      </c>
      <c r="O8" s="3">
        <v>100</v>
      </c>
    </row>
    <row r="9" spans="2:15" x14ac:dyDescent="0.2">
      <c r="B9" s="1" t="s">
        <v>15</v>
      </c>
      <c r="C9" s="1" t="s">
        <v>16</v>
      </c>
      <c r="D9" s="2">
        <v>202755</v>
      </c>
      <c r="E9" s="2">
        <v>235711</v>
      </c>
      <c r="F9" s="3">
        <v>188486.53</v>
      </c>
      <c r="G9" s="3">
        <v>79.959999999999994</v>
      </c>
      <c r="H9" s="2">
        <v>196255</v>
      </c>
      <c r="I9" s="2">
        <v>229211</v>
      </c>
      <c r="J9" s="3">
        <v>182970.1</v>
      </c>
      <c r="K9" s="3">
        <v>79.83</v>
      </c>
      <c r="L9" s="2">
        <v>6500</v>
      </c>
      <c r="M9" s="2">
        <v>6500</v>
      </c>
      <c r="N9" s="3">
        <v>5516.44</v>
      </c>
      <c r="O9" s="3">
        <v>84.87</v>
      </c>
    </row>
    <row r="10" spans="2:15" x14ac:dyDescent="0.2">
      <c r="B10" s="1" t="s">
        <v>17</v>
      </c>
      <c r="C10" s="1" t="s">
        <v>18</v>
      </c>
      <c r="D10" s="2">
        <v>82984</v>
      </c>
      <c r="E10" s="2">
        <v>103935</v>
      </c>
      <c r="F10" s="3">
        <v>88713.69</v>
      </c>
      <c r="G10" s="3">
        <v>85.36</v>
      </c>
      <c r="H10" s="2">
        <v>75009</v>
      </c>
      <c r="I10" s="2">
        <v>95869</v>
      </c>
      <c r="J10" s="3">
        <v>80791.759999999995</v>
      </c>
      <c r="K10" s="3">
        <v>84.27</v>
      </c>
      <c r="L10" s="2">
        <v>7975</v>
      </c>
      <c r="M10" s="2">
        <v>8065</v>
      </c>
      <c r="N10" s="3">
        <v>7921.93</v>
      </c>
      <c r="O10" s="3">
        <v>98.22</v>
      </c>
    </row>
    <row r="11" spans="2:15" x14ac:dyDescent="0.2">
      <c r="B11" s="1" t="s">
        <v>19</v>
      </c>
      <c r="C11" s="1" t="s">
        <v>20</v>
      </c>
      <c r="D11" s="2">
        <v>168221</v>
      </c>
      <c r="E11" s="2">
        <v>194760</v>
      </c>
      <c r="F11" s="3">
        <v>174075.89</v>
      </c>
      <c r="G11" s="3">
        <v>89.38</v>
      </c>
      <c r="H11" s="2">
        <v>155221</v>
      </c>
      <c r="I11" s="2">
        <v>179982</v>
      </c>
      <c r="J11" s="3">
        <v>159316.35999999999</v>
      </c>
      <c r="K11" s="3">
        <v>88.52</v>
      </c>
      <c r="L11" s="2">
        <v>13000</v>
      </c>
      <c r="M11" s="2">
        <v>14778</v>
      </c>
      <c r="N11" s="3">
        <v>14759.53</v>
      </c>
      <c r="O11" s="3">
        <v>99.87</v>
      </c>
    </row>
    <row r="12" spans="2:15" x14ac:dyDescent="0.2">
      <c r="B12" s="1" t="s">
        <v>21</v>
      </c>
      <c r="C12" s="1" t="s">
        <v>22</v>
      </c>
      <c r="D12" s="2">
        <v>133827</v>
      </c>
      <c r="E12" s="2">
        <v>141356</v>
      </c>
      <c r="F12" s="3">
        <v>115837.08</v>
      </c>
      <c r="G12" s="3">
        <v>81.95</v>
      </c>
      <c r="H12" s="2">
        <v>113905</v>
      </c>
      <c r="I12" s="2">
        <v>138861</v>
      </c>
      <c r="J12" s="3">
        <v>113487</v>
      </c>
      <c r="K12" s="3">
        <v>81.73</v>
      </c>
      <c r="L12" s="2">
        <v>19922</v>
      </c>
      <c r="M12" s="2">
        <v>2496</v>
      </c>
      <c r="N12" s="3">
        <v>2350.08</v>
      </c>
      <c r="O12" s="3">
        <v>94.16</v>
      </c>
    </row>
    <row r="13" spans="2:15" x14ac:dyDescent="0.2">
      <c r="B13" s="1" t="s">
        <v>23</v>
      </c>
      <c r="C13" s="1" t="s">
        <v>24</v>
      </c>
      <c r="D13" s="2">
        <v>139132</v>
      </c>
      <c r="E13" s="2">
        <v>173708</v>
      </c>
      <c r="F13" s="3">
        <v>142974.63</v>
      </c>
      <c r="G13" s="3">
        <v>82.31</v>
      </c>
      <c r="H13" s="2">
        <v>139132</v>
      </c>
      <c r="I13" s="2">
        <v>165693</v>
      </c>
      <c r="J13" s="3">
        <v>134959.10999999999</v>
      </c>
      <c r="K13" s="3">
        <v>81.45</v>
      </c>
      <c r="L13" s="4">
        <v>0</v>
      </c>
      <c r="M13" s="2">
        <v>8016</v>
      </c>
      <c r="N13" s="3">
        <v>8015.52</v>
      </c>
      <c r="O13" s="3">
        <v>100</v>
      </c>
    </row>
    <row r="14" spans="2:15" x14ac:dyDescent="0.2">
      <c r="B14" s="1" t="s">
        <v>25</v>
      </c>
      <c r="C14" s="1" t="s">
        <v>26</v>
      </c>
      <c r="D14" s="2">
        <v>124106</v>
      </c>
      <c r="E14" s="2">
        <v>154502</v>
      </c>
      <c r="F14" s="3">
        <v>131650.95000000001</v>
      </c>
      <c r="G14" s="3">
        <v>85.21</v>
      </c>
      <c r="H14" s="2">
        <v>122331</v>
      </c>
      <c r="I14" s="2">
        <v>153029</v>
      </c>
      <c r="J14" s="3">
        <v>130196.23</v>
      </c>
      <c r="K14" s="3">
        <v>85.08</v>
      </c>
      <c r="L14" s="2">
        <v>1775</v>
      </c>
      <c r="M14" s="2">
        <v>1473</v>
      </c>
      <c r="N14" s="3">
        <v>1454.71</v>
      </c>
      <c r="O14" s="3">
        <v>98.75</v>
      </c>
    </row>
    <row r="15" spans="2:15" x14ac:dyDescent="0.2">
      <c r="B15" s="1" t="s">
        <v>27</v>
      </c>
      <c r="C15" s="1" t="s">
        <v>28</v>
      </c>
      <c r="D15" s="2">
        <v>130876</v>
      </c>
      <c r="E15" s="2">
        <v>166755</v>
      </c>
      <c r="F15" s="3">
        <v>134120.29999999999</v>
      </c>
      <c r="G15" s="3">
        <v>80.430000000000007</v>
      </c>
      <c r="H15" s="2">
        <v>117126</v>
      </c>
      <c r="I15" s="2">
        <v>163437</v>
      </c>
      <c r="J15" s="3">
        <v>131431.07</v>
      </c>
      <c r="K15" s="3">
        <v>80.42</v>
      </c>
      <c r="L15" s="2">
        <v>13750</v>
      </c>
      <c r="M15" s="2">
        <v>3319</v>
      </c>
      <c r="N15" s="3">
        <v>2689.23</v>
      </c>
      <c r="O15" s="3">
        <v>81.040000000000006</v>
      </c>
    </row>
    <row r="16" spans="2:15" x14ac:dyDescent="0.2">
      <c r="B16" s="1" t="s">
        <v>29</v>
      </c>
      <c r="C16" s="1" t="s">
        <v>30</v>
      </c>
      <c r="D16" s="2">
        <v>212513</v>
      </c>
      <c r="E16" s="2">
        <v>259774</v>
      </c>
      <c r="F16" s="3">
        <v>210153.12</v>
      </c>
      <c r="G16" s="3">
        <v>80.900000000000006</v>
      </c>
      <c r="H16" s="2">
        <v>198713</v>
      </c>
      <c r="I16" s="2">
        <v>252695</v>
      </c>
      <c r="J16" s="3">
        <v>203643.26</v>
      </c>
      <c r="K16" s="3">
        <v>80.59</v>
      </c>
      <c r="L16" s="2">
        <v>13800</v>
      </c>
      <c r="M16" s="2">
        <v>7079</v>
      </c>
      <c r="N16" s="3">
        <v>6509.85</v>
      </c>
      <c r="O16" s="3">
        <v>91.96</v>
      </c>
    </row>
    <row r="17" spans="2:15" x14ac:dyDescent="0.2">
      <c r="B17" s="1" t="s">
        <v>31</v>
      </c>
      <c r="C17" s="1" t="s">
        <v>32</v>
      </c>
      <c r="D17" s="2">
        <v>147568</v>
      </c>
      <c r="E17" s="2">
        <v>191357</v>
      </c>
      <c r="F17" s="3">
        <v>150841.32</v>
      </c>
      <c r="G17" s="3">
        <v>78.83</v>
      </c>
      <c r="H17" s="2">
        <v>142843</v>
      </c>
      <c r="I17" s="2">
        <v>186016</v>
      </c>
      <c r="J17" s="3">
        <v>145665.49</v>
      </c>
      <c r="K17" s="3">
        <v>78.31</v>
      </c>
      <c r="L17" s="2">
        <v>4725</v>
      </c>
      <c r="M17" s="2">
        <v>5341</v>
      </c>
      <c r="N17" s="3">
        <v>5175.83</v>
      </c>
      <c r="O17" s="3">
        <v>96.91</v>
      </c>
    </row>
    <row r="18" spans="2:15" x14ac:dyDescent="0.2">
      <c r="B18" s="1" t="s">
        <v>33</v>
      </c>
      <c r="C18" s="1" t="s">
        <v>34</v>
      </c>
      <c r="D18" s="2">
        <v>145667</v>
      </c>
      <c r="E18" s="2">
        <v>180552</v>
      </c>
      <c r="F18" s="3">
        <v>159490.51999999999</v>
      </c>
      <c r="G18" s="3">
        <v>88.33</v>
      </c>
      <c r="H18" s="2">
        <v>142717</v>
      </c>
      <c r="I18" s="2">
        <v>177602</v>
      </c>
      <c r="J18" s="3">
        <v>156568.51999999999</v>
      </c>
      <c r="K18" s="3">
        <v>88.16</v>
      </c>
      <c r="L18" s="2">
        <v>2950</v>
      </c>
      <c r="M18" s="2">
        <v>2950</v>
      </c>
      <c r="N18" s="3">
        <v>2922</v>
      </c>
      <c r="O18" s="3">
        <v>99.05</v>
      </c>
    </row>
    <row r="19" spans="2:15" ht="12" thickBot="1" x14ac:dyDescent="0.25">
      <c r="B19" s="16" t="s">
        <v>35</v>
      </c>
      <c r="C19" s="16" t="s">
        <v>36</v>
      </c>
      <c r="D19" s="17">
        <v>280658</v>
      </c>
      <c r="E19" s="17">
        <v>361176</v>
      </c>
      <c r="F19" s="18">
        <v>304362.64</v>
      </c>
      <c r="G19" s="18">
        <v>84.27</v>
      </c>
      <c r="H19" s="17">
        <v>248363</v>
      </c>
      <c r="I19" s="17">
        <v>325376</v>
      </c>
      <c r="J19" s="18">
        <v>271251.21000000002</v>
      </c>
      <c r="K19" s="18">
        <v>83.37</v>
      </c>
      <c r="L19" s="17">
        <v>32295</v>
      </c>
      <c r="M19" s="17">
        <v>35800</v>
      </c>
      <c r="N19" s="18">
        <v>33111.43</v>
      </c>
      <c r="O19" s="18">
        <v>92.49</v>
      </c>
    </row>
    <row r="20" spans="2:15" ht="12" thickBot="1" x14ac:dyDescent="0.25">
      <c r="B20" s="19" t="s">
        <v>93</v>
      </c>
      <c r="C20" s="19"/>
      <c r="D20" s="20">
        <f>SUM(D6:D19)</f>
        <v>2487076</v>
      </c>
      <c r="E20" s="20">
        <f t="shared" ref="E20:N20" si="0">SUM(E6:E19)</f>
        <v>3049133</v>
      </c>
      <c r="F20" s="20">
        <f t="shared" si="0"/>
        <v>2556119.7000000002</v>
      </c>
      <c r="G20" s="21">
        <f>F20/E20*100</f>
        <v>83.831033280607969</v>
      </c>
      <c r="H20" s="20">
        <f t="shared" si="0"/>
        <v>2364576</v>
      </c>
      <c r="I20" s="20">
        <f t="shared" si="0"/>
        <v>2947465</v>
      </c>
      <c r="J20" s="20">
        <f t="shared" si="0"/>
        <v>2460786.7599999998</v>
      </c>
      <c r="K20" s="21">
        <f>J20/I20*100</f>
        <v>83.488243626302591</v>
      </c>
      <c r="L20" s="20">
        <f t="shared" si="0"/>
        <v>122500</v>
      </c>
      <c r="M20" s="20">
        <f t="shared" si="0"/>
        <v>101670</v>
      </c>
      <c r="N20" s="20">
        <f t="shared" si="0"/>
        <v>95332.94</v>
      </c>
      <c r="O20" s="21">
        <f>N20/M20*100</f>
        <v>93.76703058916101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O20"/>
  <sheetViews>
    <sheetView showGridLines="0" topLeftCell="A2" workbookViewId="0">
      <selection activeCell="F26" sqref="F2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61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11193423</v>
      </c>
      <c r="E6" s="9">
        <v>12560645</v>
      </c>
      <c r="F6" s="10">
        <v>10166579.83</v>
      </c>
      <c r="G6" s="10">
        <v>80.94</v>
      </c>
      <c r="H6" s="9">
        <v>11193423</v>
      </c>
      <c r="I6" s="9">
        <v>12560645</v>
      </c>
      <c r="J6" s="10">
        <v>10166579.83</v>
      </c>
      <c r="K6" s="10">
        <v>80.94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10498889</v>
      </c>
      <c r="E7" s="2">
        <v>11167998</v>
      </c>
      <c r="F7" s="3">
        <v>9788897.2300000004</v>
      </c>
      <c r="G7" s="3">
        <v>87.65</v>
      </c>
      <c r="H7" s="2">
        <v>9523440</v>
      </c>
      <c r="I7" s="2">
        <v>10103313</v>
      </c>
      <c r="J7" s="3">
        <v>8904786.2200000007</v>
      </c>
      <c r="K7" s="3">
        <v>88.14</v>
      </c>
      <c r="L7" s="2">
        <v>975449</v>
      </c>
      <c r="M7" s="2">
        <v>1064684</v>
      </c>
      <c r="N7" s="3">
        <v>884111.01</v>
      </c>
      <c r="O7" s="3">
        <v>83.04</v>
      </c>
    </row>
    <row r="8" spans="2:15" x14ac:dyDescent="0.2">
      <c r="B8" s="1" t="s">
        <v>13</v>
      </c>
      <c r="C8" s="1" t="s">
        <v>14</v>
      </c>
      <c r="D8" s="2">
        <v>4670757</v>
      </c>
      <c r="E8" s="2">
        <v>4877740</v>
      </c>
      <c r="F8" s="3">
        <v>4457185.08</v>
      </c>
      <c r="G8" s="3">
        <v>91.38</v>
      </c>
      <c r="H8" s="2">
        <v>4034572</v>
      </c>
      <c r="I8" s="2">
        <v>4263939</v>
      </c>
      <c r="J8" s="3">
        <v>3943620.24</v>
      </c>
      <c r="K8" s="3">
        <v>92.49</v>
      </c>
      <c r="L8" s="2">
        <v>636184</v>
      </c>
      <c r="M8" s="2">
        <v>613802</v>
      </c>
      <c r="N8" s="3">
        <v>513564.84</v>
      </c>
      <c r="O8" s="3">
        <v>83.67</v>
      </c>
    </row>
    <row r="9" spans="2:15" x14ac:dyDescent="0.2">
      <c r="B9" s="1" t="s">
        <v>15</v>
      </c>
      <c r="C9" s="1" t="s">
        <v>16</v>
      </c>
      <c r="D9" s="2">
        <v>4622038</v>
      </c>
      <c r="E9" s="2">
        <v>4871604</v>
      </c>
      <c r="F9" s="3">
        <v>4444523.74</v>
      </c>
      <c r="G9" s="3">
        <v>91.23</v>
      </c>
      <c r="H9" s="2">
        <v>4036221</v>
      </c>
      <c r="I9" s="2">
        <v>4278099</v>
      </c>
      <c r="J9" s="3">
        <v>3902433.16</v>
      </c>
      <c r="K9" s="3">
        <v>91.22</v>
      </c>
      <c r="L9" s="2">
        <v>585817</v>
      </c>
      <c r="M9" s="2">
        <v>593505</v>
      </c>
      <c r="N9" s="3">
        <v>542090.56999999995</v>
      </c>
      <c r="O9" s="3">
        <v>91.34</v>
      </c>
    </row>
    <row r="10" spans="2:15" x14ac:dyDescent="0.2">
      <c r="B10" s="1" t="s">
        <v>17</v>
      </c>
      <c r="C10" s="1" t="s">
        <v>18</v>
      </c>
      <c r="D10" s="2">
        <v>2578339</v>
      </c>
      <c r="E10" s="2">
        <v>2728075</v>
      </c>
      <c r="F10" s="3">
        <v>2338256</v>
      </c>
      <c r="G10" s="3">
        <v>85.71</v>
      </c>
      <c r="H10" s="2">
        <v>1952790</v>
      </c>
      <c r="I10" s="2">
        <v>2104825</v>
      </c>
      <c r="J10" s="3">
        <v>1876699.11</v>
      </c>
      <c r="K10" s="3">
        <v>89.16</v>
      </c>
      <c r="L10" s="2">
        <v>625549</v>
      </c>
      <c r="M10" s="2">
        <v>623249</v>
      </c>
      <c r="N10" s="3">
        <v>461556.89</v>
      </c>
      <c r="O10" s="3">
        <v>74.06</v>
      </c>
    </row>
    <row r="11" spans="2:15" x14ac:dyDescent="0.2">
      <c r="B11" s="1" t="s">
        <v>19</v>
      </c>
      <c r="C11" s="1" t="s">
        <v>20</v>
      </c>
      <c r="D11" s="2">
        <v>6252656</v>
      </c>
      <c r="E11" s="2">
        <v>7187335</v>
      </c>
      <c r="F11" s="3">
        <v>5833248.2199999997</v>
      </c>
      <c r="G11" s="3">
        <v>81.16</v>
      </c>
      <c r="H11" s="2">
        <v>5336122</v>
      </c>
      <c r="I11" s="2">
        <v>5855292</v>
      </c>
      <c r="J11" s="3">
        <v>5152196.93</v>
      </c>
      <c r="K11" s="3">
        <v>87.99</v>
      </c>
      <c r="L11" s="2">
        <v>916534</v>
      </c>
      <c r="M11" s="2">
        <v>1332043</v>
      </c>
      <c r="N11" s="3">
        <v>681051.29</v>
      </c>
      <c r="O11" s="3">
        <v>51.13</v>
      </c>
    </row>
    <row r="12" spans="2:15" x14ac:dyDescent="0.2">
      <c r="B12" s="1" t="s">
        <v>21</v>
      </c>
      <c r="C12" s="1" t="s">
        <v>22</v>
      </c>
      <c r="D12" s="2">
        <v>3356191</v>
      </c>
      <c r="E12" s="2">
        <v>3479150</v>
      </c>
      <c r="F12" s="3">
        <v>3047368.79</v>
      </c>
      <c r="G12" s="3">
        <v>87.59</v>
      </c>
      <c r="H12" s="2">
        <v>2789966</v>
      </c>
      <c r="I12" s="2">
        <v>2905598</v>
      </c>
      <c r="J12" s="3">
        <v>2596735.59</v>
      </c>
      <c r="K12" s="3">
        <v>89.37</v>
      </c>
      <c r="L12" s="2">
        <v>566224</v>
      </c>
      <c r="M12" s="2">
        <v>573552</v>
      </c>
      <c r="N12" s="3">
        <v>450633.2</v>
      </c>
      <c r="O12" s="3">
        <v>78.569999999999993</v>
      </c>
    </row>
    <row r="13" spans="2:15" x14ac:dyDescent="0.2">
      <c r="B13" s="1" t="s">
        <v>23</v>
      </c>
      <c r="C13" s="1" t="s">
        <v>24</v>
      </c>
      <c r="D13" s="2">
        <v>4124479</v>
      </c>
      <c r="E13" s="2">
        <v>4433864</v>
      </c>
      <c r="F13" s="3">
        <v>3990747.28</v>
      </c>
      <c r="G13" s="3">
        <v>90.01</v>
      </c>
      <c r="H13" s="2">
        <v>3527331</v>
      </c>
      <c r="I13" s="2">
        <v>3775236</v>
      </c>
      <c r="J13" s="3">
        <v>3391920.27</v>
      </c>
      <c r="K13" s="3">
        <v>89.85</v>
      </c>
      <c r="L13" s="2">
        <v>597149</v>
      </c>
      <c r="M13" s="2">
        <v>658628</v>
      </c>
      <c r="N13" s="3">
        <v>598827.02</v>
      </c>
      <c r="O13" s="3">
        <v>90.92</v>
      </c>
    </row>
    <row r="14" spans="2:15" x14ac:dyDescent="0.2">
      <c r="B14" s="1" t="s">
        <v>25</v>
      </c>
      <c r="C14" s="1" t="s">
        <v>26</v>
      </c>
      <c r="D14" s="2">
        <v>4280380</v>
      </c>
      <c r="E14" s="2">
        <v>4521012</v>
      </c>
      <c r="F14" s="3">
        <v>3922725.51</v>
      </c>
      <c r="G14" s="3">
        <v>86.77</v>
      </c>
      <c r="H14" s="2">
        <v>3423859</v>
      </c>
      <c r="I14" s="2">
        <v>3629450</v>
      </c>
      <c r="J14" s="3">
        <v>3303075.27</v>
      </c>
      <c r="K14" s="3">
        <v>91.01</v>
      </c>
      <c r="L14" s="2">
        <v>856521</v>
      </c>
      <c r="M14" s="2">
        <v>891562</v>
      </c>
      <c r="N14" s="3">
        <v>619650.24</v>
      </c>
      <c r="O14" s="3">
        <v>69.5</v>
      </c>
    </row>
    <row r="15" spans="2:15" x14ac:dyDescent="0.2">
      <c r="B15" s="1" t="s">
        <v>27</v>
      </c>
      <c r="C15" s="1" t="s">
        <v>28</v>
      </c>
      <c r="D15" s="2">
        <v>3885106</v>
      </c>
      <c r="E15" s="2">
        <v>4158982</v>
      </c>
      <c r="F15" s="3">
        <v>3784678.3</v>
      </c>
      <c r="G15" s="3">
        <v>91</v>
      </c>
      <c r="H15" s="2">
        <v>3324184</v>
      </c>
      <c r="I15" s="2">
        <v>3585860</v>
      </c>
      <c r="J15" s="3">
        <v>3255831.36</v>
      </c>
      <c r="K15" s="3">
        <v>90.8</v>
      </c>
      <c r="L15" s="2">
        <v>560922</v>
      </c>
      <c r="M15" s="2">
        <v>573123</v>
      </c>
      <c r="N15" s="3">
        <v>528846.93999999994</v>
      </c>
      <c r="O15" s="3">
        <v>92.27</v>
      </c>
    </row>
    <row r="16" spans="2:15" x14ac:dyDescent="0.2">
      <c r="B16" s="1" t="s">
        <v>29</v>
      </c>
      <c r="C16" s="1" t="s">
        <v>30</v>
      </c>
      <c r="D16" s="2">
        <v>8848621</v>
      </c>
      <c r="E16" s="2">
        <v>9460518</v>
      </c>
      <c r="F16" s="3">
        <v>8465294.4399999995</v>
      </c>
      <c r="G16" s="3">
        <v>89.48</v>
      </c>
      <c r="H16" s="2">
        <v>7969570</v>
      </c>
      <c r="I16" s="2">
        <v>8512092</v>
      </c>
      <c r="J16" s="3">
        <v>7611778.1600000001</v>
      </c>
      <c r="K16" s="3">
        <v>89.42</v>
      </c>
      <c r="L16" s="2">
        <v>879051</v>
      </c>
      <c r="M16" s="2">
        <v>948426</v>
      </c>
      <c r="N16" s="3">
        <v>853516.28</v>
      </c>
      <c r="O16" s="3">
        <v>89.99</v>
      </c>
    </row>
    <row r="17" spans="2:15" x14ac:dyDescent="0.2">
      <c r="B17" s="1" t="s">
        <v>31</v>
      </c>
      <c r="C17" s="1" t="s">
        <v>32</v>
      </c>
      <c r="D17" s="2">
        <v>5286396</v>
      </c>
      <c r="E17" s="2">
        <v>5703701</v>
      </c>
      <c r="F17" s="3">
        <v>5091793.28</v>
      </c>
      <c r="G17" s="3">
        <v>89.27</v>
      </c>
      <c r="H17" s="2">
        <v>4387822</v>
      </c>
      <c r="I17" s="2">
        <v>4728477</v>
      </c>
      <c r="J17" s="3">
        <v>4235521.79</v>
      </c>
      <c r="K17" s="3">
        <v>89.57</v>
      </c>
      <c r="L17" s="2">
        <v>898574</v>
      </c>
      <c r="M17" s="2">
        <v>975224</v>
      </c>
      <c r="N17" s="3">
        <v>856271.49</v>
      </c>
      <c r="O17" s="3">
        <v>87.8</v>
      </c>
    </row>
    <row r="18" spans="2:15" x14ac:dyDescent="0.2">
      <c r="B18" s="1" t="s">
        <v>33</v>
      </c>
      <c r="C18" s="1" t="s">
        <v>34</v>
      </c>
      <c r="D18" s="2">
        <v>4461563</v>
      </c>
      <c r="E18" s="2">
        <v>4600952</v>
      </c>
      <c r="F18" s="3">
        <v>4037278.18</v>
      </c>
      <c r="G18" s="3">
        <v>87.75</v>
      </c>
      <c r="H18" s="2">
        <v>3646854</v>
      </c>
      <c r="I18" s="2">
        <v>3803916</v>
      </c>
      <c r="J18" s="3">
        <v>3486118.87</v>
      </c>
      <c r="K18" s="3">
        <v>91.65</v>
      </c>
      <c r="L18" s="2">
        <v>814708</v>
      </c>
      <c r="M18" s="2">
        <v>797036</v>
      </c>
      <c r="N18" s="3">
        <v>551159.31000000006</v>
      </c>
      <c r="O18" s="3">
        <v>69.150000000000006</v>
      </c>
    </row>
    <row r="19" spans="2:15" ht="12" thickBot="1" x14ac:dyDescent="0.25">
      <c r="B19" s="16" t="s">
        <v>35</v>
      </c>
      <c r="C19" s="16" t="s">
        <v>36</v>
      </c>
      <c r="D19" s="17">
        <v>8541561</v>
      </c>
      <c r="E19" s="17">
        <v>9000915</v>
      </c>
      <c r="F19" s="18">
        <v>8221325.2800000003</v>
      </c>
      <c r="G19" s="18">
        <v>91.34</v>
      </c>
      <c r="H19" s="17">
        <v>7720187</v>
      </c>
      <c r="I19" s="17">
        <v>8164593</v>
      </c>
      <c r="J19" s="18">
        <v>7491118.3899999997</v>
      </c>
      <c r="K19" s="18">
        <v>91.75</v>
      </c>
      <c r="L19" s="17">
        <v>821374</v>
      </c>
      <c r="M19" s="17">
        <v>836322</v>
      </c>
      <c r="N19" s="18">
        <v>730206.89</v>
      </c>
      <c r="O19" s="18">
        <v>87.31</v>
      </c>
    </row>
    <row r="20" spans="2:15" ht="12" thickBot="1" x14ac:dyDescent="0.25">
      <c r="B20" s="19" t="s">
        <v>93</v>
      </c>
      <c r="C20" s="19"/>
      <c r="D20" s="20">
        <f>SUM(D6:D19)</f>
        <v>82600399</v>
      </c>
      <c r="E20" s="20">
        <f t="shared" ref="E20:N20" si="0">SUM(E6:E19)</f>
        <v>88752491</v>
      </c>
      <c r="F20" s="20">
        <f t="shared" si="0"/>
        <v>77589901.159999996</v>
      </c>
      <c r="G20" s="21">
        <f>F20/E20*100</f>
        <v>87.422786995353178</v>
      </c>
      <c r="H20" s="20">
        <f t="shared" si="0"/>
        <v>72866341</v>
      </c>
      <c r="I20" s="20">
        <f t="shared" si="0"/>
        <v>78271335</v>
      </c>
      <c r="J20" s="20">
        <f t="shared" si="0"/>
        <v>69318415.189999998</v>
      </c>
      <c r="K20" s="21">
        <f>J20/I20*100</f>
        <v>88.561687608880064</v>
      </c>
      <c r="L20" s="20">
        <f t="shared" si="0"/>
        <v>9734056</v>
      </c>
      <c r="M20" s="20">
        <f t="shared" si="0"/>
        <v>10481156</v>
      </c>
      <c r="N20" s="20">
        <f t="shared" si="0"/>
        <v>8271485.9699999997</v>
      </c>
      <c r="O20" s="21">
        <f>N20/M20*100</f>
        <v>78.91768780084945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O20"/>
  <sheetViews>
    <sheetView showGridLines="0" workbookViewId="0">
      <selection activeCell="G25" sqref="G25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62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328619</v>
      </c>
      <c r="E6" s="9">
        <v>578614</v>
      </c>
      <c r="F6" s="10">
        <v>198461.34</v>
      </c>
      <c r="G6" s="10">
        <v>34.299999999999997</v>
      </c>
      <c r="H6" s="9">
        <v>328619</v>
      </c>
      <c r="I6" s="9">
        <v>578614</v>
      </c>
      <c r="J6" s="10">
        <v>198461.34</v>
      </c>
      <c r="K6" s="10">
        <v>34.299999999999997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15846</v>
      </c>
      <c r="E7" s="2">
        <v>221270</v>
      </c>
      <c r="F7" s="3">
        <v>199694.44</v>
      </c>
      <c r="G7" s="3">
        <v>90.25</v>
      </c>
      <c r="H7" s="2">
        <v>13886</v>
      </c>
      <c r="I7" s="2">
        <v>24118</v>
      </c>
      <c r="J7" s="3">
        <v>15933.4</v>
      </c>
      <c r="K7" s="3">
        <v>66.06</v>
      </c>
      <c r="L7" s="2">
        <v>1960</v>
      </c>
      <c r="M7" s="2">
        <v>197152</v>
      </c>
      <c r="N7" s="3">
        <v>183761.03</v>
      </c>
      <c r="O7" s="3">
        <v>93.21</v>
      </c>
    </row>
    <row r="8" spans="2:15" x14ac:dyDescent="0.2">
      <c r="B8" s="1" t="s">
        <v>13</v>
      </c>
      <c r="C8" s="1" t="s">
        <v>14</v>
      </c>
      <c r="D8" s="2">
        <v>35392</v>
      </c>
      <c r="E8" s="2">
        <v>70480</v>
      </c>
      <c r="F8" s="3">
        <v>59244.85</v>
      </c>
      <c r="G8" s="3">
        <v>84.06</v>
      </c>
      <c r="H8" s="2">
        <v>4592</v>
      </c>
      <c r="I8" s="2">
        <v>8367</v>
      </c>
      <c r="J8" s="3">
        <v>7186.05</v>
      </c>
      <c r="K8" s="3">
        <v>85.88</v>
      </c>
      <c r="L8" s="2">
        <v>30800</v>
      </c>
      <c r="M8" s="2">
        <v>62113</v>
      </c>
      <c r="N8" s="3">
        <v>52058.8</v>
      </c>
      <c r="O8" s="3">
        <v>83.81</v>
      </c>
    </row>
    <row r="9" spans="2:15" x14ac:dyDescent="0.2">
      <c r="B9" s="1" t="s">
        <v>15</v>
      </c>
      <c r="C9" s="1" t="s">
        <v>16</v>
      </c>
      <c r="D9" s="2">
        <v>121617</v>
      </c>
      <c r="E9" s="2">
        <v>212250</v>
      </c>
      <c r="F9" s="3">
        <v>141322.19</v>
      </c>
      <c r="G9" s="3">
        <v>66.58</v>
      </c>
      <c r="H9" s="2">
        <v>4587</v>
      </c>
      <c r="I9" s="2">
        <v>4794</v>
      </c>
      <c r="J9" s="3">
        <v>2019.57</v>
      </c>
      <c r="K9" s="3">
        <v>42.13</v>
      </c>
      <c r="L9" s="2">
        <v>117030</v>
      </c>
      <c r="M9" s="2">
        <v>207456</v>
      </c>
      <c r="N9" s="3">
        <v>139302.62</v>
      </c>
      <c r="O9" s="3">
        <v>67.150000000000006</v>
      </c>
    </row>
    <row r="10" spans="2:15" x14ac:dyDescent="0.2">
      <c r="B10" s="1" t="s">
        <v>17</v>
      </c>
      <c r="C10" s="1" t="s">
        <v>18</v>
      </c>
      <c r="D10" s="2">
        <v>23159</v>
      </c>
      <c r="E10" s="2">
        <v>205086</v>
      </c>
      <c r="F10" s="3">
        <v>130817.44</v>
      </c>
      <c r="G10" s="3">
        <v>63.79</v>
      </c>
      <c r="H10" s="2">
        <v>22259</v>
      </c>
      <c r="I10" s="2">
        <v>33247</v>
      </c>
      <c r="J10" s="3">
        <v>2086.64</v>
      </c>
      <c r="K10" s="3">
        <v>6.28</v>
      </c>
      <c r="L10" s="2">
        <v>900</v>
      </c>
      <c r="M10" s="2">
        <v>171839</v>
      </c>
      <c r="N10" s="3">
        <v>128730.81</v>
      </c>
      <c r="O10" s="3">
        <v>74.91</v>
      </c>
    </row>
    <row r="11" spans="2:15" x14ac:dyDescent="0.2">
      <c r="B11" s="1" t="s">
        <v>19</v>
      </c>
      <c r="C11" s="1" t="s">
        <v>20</v>
      </c>
      <c r="D11" s="2">
        <v>2096</v>
      </c>
      <c r="E11" s="2">
        <v>197271</v>
      </c>
      <c r="F11" s="3">
        <v>135148.62</v>
      </c>
      <c r="G11" s="3">
        <v>68.510000000000005</v>
      </c>
      <c r="H11" s="2">
        <v>2096</v>
      </c>
      <c r="I11" s="2">
        <v>5268</v>
      </c>
      <c r="J11" s="3">
        <v>4495.67</v>
      </c>
      <c r="K11" s="3">
        <v>85.34</v>
      </c>
      <c r="L11" s="4">
        <v>0</v>
      </c>
      <c r="M11" s="2">
        <v>192003</v>
      </c>
      <c r="N11" s="3">
        <v>130652.95</v>
      </c>
      <c r="O11" s="3">
        <v>68.05</v>
      </c>
    </row>
    <row r="12" spans="2:15" x14ac:dyDescent="0.2">
      <c r="B12" s="1" t="s">
        <v>21</v>
      </c>
      <c r="C12" s="1" t="s">
        <v>22</v>
      </c>
      <c r="D12" s="2">
        <v>4254</v>
      </c>
      <c r="E12" s="2">
        <v>130029</v>
      </c>
      <c r="F12" s="3">
        <v>109692.3</v>
      </c>
      <c r="G12" s="3">
        <v>84.36</v>
      </c>
      <c r="H12" s="2">
        <v>4254</v>
      </c>
      <c r="I12" s="2">
        <v>8094</v>
      </c>
      <c r="J12" s="3">
        <v>7152.77</v>
      </c>
      <c r="K12" s="3">
        <v>88.37</v>
      </c>
      <c r="L12" s="4">
        <v>0</v>
      </c>
      <c r="M12" s="2">
        <v>121934</v>
      </c>
      <c r="N12" s="3">
        <v>102539.54</v>
      </c>
      <c r="O12" s="3">
        <v>84.09</v>
      </c>
    </row>
    <row r="13" spans="2:15" x14ac:dyDescent="0.2">
      <c r="B13" s="1" t="s">
        <v>23</v>
      </c>
      <c r="C13" s="1" t="s">
        <v>24</v>
      </c>
      <c r="D13" s="2">
        <v>27451</v>
      </c>
      <c r="E13" s="2">
        <v>132299</v>
      </c>
      <c r="F13" s="3">
        <v>82264.350000000006</v>
      </c>
      <c r="G13" s="3">
        <v>62.18</v>
      </c>
      <c r="H13" s="2">
        <v>7451</v>
      </c>
      <c r="I13" s="2">
        <v>9432</v>
      </c>
      <c r="J13" s="3">
        <v>5484.39</v>
      </c>
      <c r="K13" s="3">
        <v>58.15</v>
      </c>
      <c r="L13" s="4">
        <v>20000</v>
      </c>
      <c r="M13" s="2">
        <v>122868</v>
      </c>
      <c r="N13" s="3">
        <v>76779.960000000006</v>
      </c>
      <c r="O13" s="3">
        <v>62.49</v>
      </c>
    </row>
    <row r="14" spans="2:15" x14ac:dyDescent="0.2">
      <c r="B14" s="1" t="s">
        <v>25</v>
      </c>
      <c r="C14" s="1" t="s">
        <v>26</v>
      </c>
      <c r="D14" s="2">
        <v>2936</v>
      </c>
      <c r="E14" s="2">
        <v>72427</v>
      </c>
      <c r="F14" s="3">
        <v>68025.070000000007</v>
      </c>
      <c r="G14" s="3">
        <v>93.92</v>
      </c>
      <c r="H14" s="2">
        <v>1936</v>
      </c>
      <c r="I14" s="2">
        <v>7115</v>
      </c>
      <c r="J14" s="3">
        <v>6018.87</v>
      </c>
      <c r="K14" s="3">
        <v>84.6</v>
      </c>
      <c r="L14" s="2">
        <v>1000</v>
      </c>
      <c r="M14" s="2">
        <v>65313</v>
      </c>
      <c r="N14" s="3">
        <v>62006.2</v>
      </c>
      <c r="O14" s="3">
        <v>94.94</v>
      </c>
    </row>
    <row r="15" spans="2:15" x14ac:dyDescent="0.2">
      <c r="B15" s="1" t="s">
        <v>27</v>
      </c>
      <c r="C15" s="1" t="s">
        <v>28</v>
      </c>
      <c r="D15" s="2">
        <v>36699</v>
      </c>
      <c r="E15" s="2">
        <v>88433</v>
      </c>
      <c r="F15" s="3">
        <v>54329.05</v>
      </c>
      <c r="G15" s="3">
        <v>61.44</v>
      </c>
      <c r="H15" s="2">
        <v>2110</v>
      </c>
      <c r="I15" s="2">
        <v>4228</v>
      </c>
      <c r="J15" s="3">
        <v>2901.67</v>
      </c>
      <c r="K15" s="3">
        <v>68.63</v>
      </c>
      <c r="L15" s="2">
        <v>34589</v>
      </c>
      <c r="M15" s="2">
        <v>84205</v>
      </c>
      <c r="N15" s="3">
        <v>51427.37</v>
      </c>
      <c r="O15" s="3">
        <v>61.07</v>
      </c>
    </row>
    <row r="16" spans="2:15" x14ac:dyDescent="0.2">
      <c r="B16" s="1" t="s">
        <v>29</v>
      </c>
      <c r="C16" s="1" t="s">
        <v>30</v>
      </c>
      <c r="D16" s="2">
        <v>70285</v>
      </c>
      <c r="E16" s="2">
        <v>216051</v>
      </c>
      <c r="F16" s="3">
        <v>205969.63</v>
      </c>
      <c r="G16" s="3">
        <v>95.33</v>
      </c>
      <c r="H16" s="2">
        <v>29036</v>
      </c>
      <c r="I16" s="2">
        <v>40562</v>
      </c>
      <c r="J16" s="3">
        <v>31646.080000000002</v>
      </c>
      <c r="K16" s="3">
        <v>78.02</v>
      </c>
      <c r="L16" s="2">
        <v>41249</v>
      </c>
      <c r="M16" s="2">
        <v>175490</v>
      </c>
      <c r="N16" s="3">
        <v>174323.55</v>
      </c>
      <c r="O16" s="3">
        <v>99.34</v>
      </c>
    </row>
    <row r="17" spans="2:15" x14ac:dyDescent="0.2">
      <c r="B17" s="1" t="s">
        <v>31</v>
      </c>
      <c r="C17" s="1" t="s">
        <v>32</v>
      </c>
      <c r="D17" s="2">
        <v>24742</v>
      </c>
      <c r="E17" s="2">
        <v>58942</v>
      </c>
      <c r="F17" s="3">
        <v>50948.52</v>
      </c>
      <c r="G17" s="3">
        <v>86.44</v>
      </c>
      <c r="H17" s="2">
        <v>1732</v>
      </c>
      <c r="I17" s="2">
        <v>2919</v>
      </c>
      <c r="J17" s="3">
        <v>1926.98</v>
      </c>
      <c r="K17" s="3">
        <v>66</v>
      </c>
      <c r="L17" s="4">
        <v>23010</v>
      </c>
      <c r="M17" s="2">
        <v>56023</v>
      </c>
      <c r="N17" s="3">
        <v>49021.54</v>
      </c>
      <c r="O17" s="3">
        <v>87.5</v>
      </c>
    </row>
    <row r="18" spans="2:15" x14ac:dyDescent="0.2">
      <c r="B18" s="1" t="s">
        <v>33</v>
      </c>
      <c r="C18" s="1" t="s">
        <v>34</v>
      </c>
      <c r="D18" s="2">
        <v>4418</v>
      </c>
      <c r="E18" s="2">
        <v>62060</v>
      </c>
      <c r="F18" s="3">
        <v>42402.52</v>
      </c>
      <c r="G18" s="3">
        <v>68.319999999999993</v>
      </c>
      <c r="H18" s="2">
        <v>3818</v>
      </c>
      <c r="I18" s="2">
        <v>6494</v>
      </c>
      <c r="J18" s="3">
        <v>4814.87</v>
      </c>
      <c r="K18" s="3">
        <v>74.14</v>
      </c>
      <c r="L18" s="2">
        <v>600</v>
      </c>
      <c r="M18" s="2">
        <v>55566</v>
      </c>
      <c r="N18" s="3">
        <v>37587.65</v>
      </c>
      <c r="O18" s="3">
        <v>67.650000000000006</v>
      </c>
    </row>
    <row r="19" spans="2:15" ht="12" thickBot="1" x14ac:dyDescent="0.25">
      <c r="B19" s="16" t="s">
        <v>35</v>
      </c>
      <c r="C19" s="16" t="s">
        <v>36</v>
      </c>
      <c r="D19" s="17">
        <v>34269</v>
      </c>
      <c r="E19" s="17">
        <v>244672</v>
      </c>
      <c r="F19" s="18">
        <v>193418.95</v>
      </c>
      <c r="G19" s="18">
        <v>79.05</v>
      </c>
      <c r="H19" s="17">
        <v>27799</v>
      </c>
      <c r="I19" s="17">
        <v>38844</v>
      </c>
      <c r="J19" s="18">
        <v>31855.32</v>
      </c>
      <c r="K19" s="18">
        <v>82.01</v>
      </c>
      <c r="L19" s="17">
        <v>6470</v>
      </c>
      <c r="M19" s="17">
        <v>205828</v>
      </c>
      <c r="N19" s="18">
        <v>161563.63</v>
      </c>
      <c r="O19" s="18">
        <v>78.489999999999995</v>
      </c>
    </row>
    <row r="20" spans="2:15" ht="12" thickBot="1" x14ac:dyDescent="0.25">
      <c r="B20" s="19" t="s">
        <v>93</v>
      </c>
      <c r="C20" s="19"/>
      <c r="D20" s="20">
        <f>SUM(D6:D19)</f>
        <v>731783</v>
      </c>
      <c r="E20" s="20">
        <f t="shared" ref="E20:F20" si="0">SUM(E6:E19)</f>
        <v>2489884</v>
      </c>
      <c r="F20" s="20">
        <f t="shared" si="0"/>
        <v>1671739.2700000003</v>
      </c>
      <c r="G20" s="21">
        <f>F20/E20*100</f>
        <v>67.141251158688533</v>
      </c>
      <c r="H20" s="20">
        <f>SUM(H6:H19)</f>
        <v>454175</v>
      </c>
      <c r="I20" s="20">
        <f t="shared" ref="I20:J20" si="1">SUM(I6:I19)</f>
        <v>772096</v>
      </c>
      <c r="J20" s="20">
        <f t="shared" si="1"/>
        <v>321983.62</v>
      </c>
      <c r="K20" s="21">
        <f>J20/I20*100</f>
        <v>41.702536990218832</v>
      </c>
      <c r="L20" s="20">
        <f>SUM(L6:L19)</f>
        <v>277608</v>
      </c>
      <c r="M20" s="20">
        <f t="shared" ref="M20:N20" si="2">SUM(M6:M19)</f>
        <v>1717790</v>
      </c>
      <c r="N20" s="20">
        <f t="shared" si="2"/>
        <v>1349755.65</v>
      </c>
      <c r="O20" s="21">
        <f>N20/M20*100</f>
        <v>78.575125597424588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O20"/>
  <sheetViews>
    <sheetView showGridLines="0" workbookViewId="0">
      <selection activeCell="G25" sqref="G25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63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861592</v>
      </c>
      <c r="E6" s="9">
        <v>2045661</v>
      </c>
      <c r="F6" s="10">
        <v>1484055.77</v>
      </c>
      <c r="G6" s="10">
        <v>72.55</v>
      </c>
      <c r="H6" s="9">
        <v>861592</v>
      </c>
      <c r="I6" s="9">
        <v>2045661</v>
      </c>
      <c r="J6" s="10">
        <v>1484055.77</v>
      </c>
      <c r="K6" s="10">
        <v>72.55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1621087</v>
      </c>
      <c r="E7" s="2">
        <v>2252522</v>
      </c>
      <c r="F7" s="3">
        <v>1828194.25</v>
      </c>
      <c r="G7" s="3">
        <v>81.16</v>
      </c>
      <c r="H7" s="2">
        <v>1373091</v>
      </c>
      <c r="I7" s="2">
        <v>1847649</v>
      </c>
      <c r="J7" s="3">
        <v>1593595.77</v>
      </c>
      <c r="K7" s="3">
        <v>86.25</v>
      </c>
      <c r="L7" s="2">
        <v>247996</v>
      </c>
      <c r="M7" s="2">
        <v>404873</v>
      </c>
      <c r="N7" s="3">
        <v>234598.48</v>
      </c>
      <c r="O7" s="3">
        <v>57.94</v>
      </c>
    </row>
    <row r="8" spans="2:15" x14ac:dyDescent="0.2">
      <c r="B8" s="1" t="s">
        <v>13</v>
      </c>
      <c r="C8" s="1" t="s">
        <v>14</v>
      </c>
      <c r="D8" s="2">
        <v>1139032</v>
      </c>
      <c r="E8" s="2">
        <v>1295196</v>
      </c>
      <c r="F8" s="3">
        <v>1054579.1499999999</v>
      </c>
      <c r="G8" s="3">
        <v>81.42</v>
      </c>
      <c r="H8" s="2">
        <v>998781</v>
      </c>
      <c r="I8" s="2">
        <v>1160085</v>
      </c>
      <c r="J8" s="3">
        <v>933806.69</v>
      </c>
      <c r="K8" s="3">
        <v>80.489999999999995</v>
      </c>
      <c r="L8" s="2">
        <v>140251</v>
      </c>
      <c r="M8" s="2">
        <v>135111</v>
      </c>
      <c r="N8" s="3">
        <v>120772.46</v>
      </c>
      <c r="O8" s="3">
        <v>89.39</v>
      </c>
    </row>
    <row r="9" spans="2:15" x14ac:dyDescent="0.2">
      <c r="B9" s="1" t="s">
        <v>15</v>
      </c>
      <c r="C9" s="1" t="s">
        <v>16</v>
      </c>
      <c r="D9" s="2">
        <v>1017068</v>
      </c>
      <c r="E9" s="2">
        <v>1275471</v>
      </c>
      <c r="F9" s="3">
        <v>982999.9</v>
      </c>
      <c r="G9" s="3">
        <v>77.069999999999993</v>
      </c>
      <c r="H9" s="2">
        <v>977418</v>
      </c>
      <c r="I9" s="2">
        <v>1195758</v>
      </c>
      <c r="J9" s="3">
        <v>930029.91</v>
      </c>
      <c r="K9" s="3">
        <v>77.78</v>
      </c>
      <c r="L9" s="2">
        <v>39650</v>
      </c>
      <c r="M9" s="2">
        <v>79712</v>
      </c>
      <c r="N9" s="3">
        <v>52969.99</v>
      </c>
      <c r="O9" s="3">
        <v>66.45</v>
      </c>
    </row>
    <row r="10" spans="2:15" x14ac:dyDescent="0.2">
      <c r="B10" s="1" t="s">
        <v>17</v>
      </c>
      <c r="C10" s="1" t="s">
        <v>18</v>
      </c>
      <c r="D10" s="2">
        <v>430525</v>
      </c>
      <c r="E10" s="2">
        <v>590375</v>
      </c>
      <c r="F10" s="3">
        <v>265170.34999999998</v>
      </c>
      <c r="G10" s="3">
        <v>44.92</v>
      </c>
      <c r="H10" s="2">
        <v>293825</v>
      </c>
      <c r="I10" s="2">
        <v>387150</v>
      </c>
      <c r="J10" s="3">
        <v>340017.97</v>
      </c>
      <c r="K10" s="3">
        <v>87.83</v>
      </c>
      <c r="L10" s="2">
        <v>136700</v>
      </c>
      <c r="M10" s="2">
        <v>203225</v>
      </c>
      <c r="N10" s="3">
        <v>-74847.62</v>
      </c>
      <c r="O10" s="3">
        <v>-36.83</v>
      </c>
    </row>
    <row r="11" spans="2:15" x14ac:dyDescent="0.2">
      <c r="B11" s="1" t="s">
        <v>19</v>
      </c>
      <c r="C11" s="1" t="s">
        <v>20</v>
      </c>
      <c r="D11" s="2">
        <v>699018</v>
      </c>
      <c r="E11" s="2">
        <v>1082076</v>
      </c>
      <c r="F11" s="3">
        <v>938017.88</v>
      </c>
      <c r="G11" s="3">
        <v>86.69</v>
      </c>
      <c r="H11" s="2">
        <v>592712</v>
      </c>
      <c r="I11" s="2">
        <v>919740</v>
      </c>
      <c r="J11" s="3">
        <v>782839.79</v>
      </c>
      <c r="K11" s="3">
        <v>85.12</v>
      </c>
      <c r="L11" s="2">
        <v>106306</v>
      </c>
      <c r="M11" s="2">
        <v>162336</v>
      </c>
      <c r="N11" s="3">
        <v>155178.09</v>
      </c>
      <c r="O11" s="3">
        <v>95.59</v>
      </c>
    </row>
    <row r="12" spans="2:15" x14ac:dyDescent="0.2">
      <c r="B12" s="1" t="s">
        <v>21</v>
      </c>
      <c r="C12" s="1" t="s">
        <v>22</v>
      </c>
      <c r="D12" s="2">
        <v>599513</v>
      </c>
      <c r="E12" s="2">
        <v>749812</v>
      </c>
      <c r="F12" s="3">
        <v>773967.76</v>
      </c>
      <c r="G12" s="3">
        <v>103.22</v>
      </c>
      <c r="H12" s="2">
        <v>563288</v>
      </c>
      <c r="I12" s="2">
        <v>639656</v>
      </c>
      <c r="J12" s="3">
        <v>684203.14</v>
      </c>
      <c r="K12" s="3">
        <v>106.96</v>
      </c>
      <c r="L12" s="2">
        <v>36225</v>
      </c>
      <c r="M12" s="2">
        <v>110155</v>
      </c>
      <c r="N12" s="3">
        <v>89764.62</v>
      </c>
      <c r="O12" s="3">
        <v>81.489999999999995</v>
      </c>
    </row>
    <row r="13" spans="2:15" x14ac:dyDescent="0.2">
      <c r="B13" s="1" t="s">
        <v>23</v>
      </c>
      <c r="C13" s="1" t="s">
        <v>24</v>
      </c>
      <c r="D13" s="2">
        <v>703733</v>
      </c>
      <c r="E13" s="2">
        <v>964890</v>
      </c>
      <c r="F13" s="3">
        <v>830417.66</v>
      </c>
      <c r="G13" s="3">
        <v>86.06</v>
      </c>
      <c r="H13" s="2">
        <v>640218</v>
      </c>
      <c r="I13" s="2">
        <v>836351</v>
      </c>
      <c r="J13" s="3">
        <v>718725.66</v>
      </c>
      <c r="K13" s="3">
        <v>85.94</v>
      </c>
      <c r="L13" s="2">
        <v>63516</v>
      </c>
      <c r="M13" s="2">
        <v>128539</v>
      </c>
      <c r="N13" s="3">
        <v>111692</v>
      </c>
      <c r="O13" s="3">
        <v>86.89</v>
      </c>
    </row>
    <row r="14" spans="2:15" x14ac:dyDescent="0.2">
      <c r="B14" s="1" t="s">
        <v>25</v>
      </c>
      <c r="C14" s="1" t="s">
        <v>26</v>
      </c>
      <c r="D14" s="2">
        <v>609707</v>
      </c>
      <c r="E14" s="2">
        <v>912807</v>
      </c>
      <c r="F14" s="3">
        <v>761219.34</v>
      </c>
      <c r="G14" s="3">
        <v>83.39</v>
      </c>
      <c r="H14" s="2">
        <v>588207</v>
      </c>
      <c r="I14" s="2">
        <v>841017</v>
      </c>
      <c r="J14" s="3">
        <v>690077.15</v>
      </c>
      <c r="K14" s="3">
        <v>82.05</v>
      </c>
      <c r="L14" s="2">
        <v>21500</v>
      </c>
      <c r="M14" s="2">
        <v>71790</v>
      </c>
      <c r="N14" s="3">
        <v>71142.19</v>
      </c>
      <c r="O14" s="3">
        <v>99.1</v>
      </c>
    </row>
    <row r="15" spans="2:15" x14ac:dyDescent="0.2">
      <c r="B15" s="1" t="s">
        <v>27</v>
      </c>
      <c r="C15" s="1" t="s">
        <v>28</v>
      </c>
      <c r="D15" s="2">
        <v>723303</v>
      </c>
      <c r="E15" s="2">
        <v>889690</v>
      </c>
      <c r="F15" s="3">
        <v>620757.6</v>
      </c>
      <c r="G15" s="3">
        <v>69.77</v>
      </c>
      <c r="H15" s="2">
        <v>634323</v>
      </c>
      <c r="I15" s="2">
        <v>765843</v>
      </c>
      <c r="J15" s="3">
        <v>505065.48</v>
      </c>
      <c r="K15" s="3">
        <v>65.95</v>
      </c>
      <c r="L15" s="2">
        <v>88980</v>
      </c>
      <c r="M15" s="2">
        <v>123847</v>
      </c>
      <c r="N15" s="3">
        <v>115692.12</v>
      </c>
      <c r="O15" s="3">
        <v>93.42</v>
      </c>
    </row>
    <row r="16" spans="2:15" x14ac:dyDescent="0.2">
      <c r="B16" s="1" t="s">
        <v>29</v>
      </c>
      <c r="C16" s="1" t="s">
        <v>30</v>
      </c>
      <c r="D16" s="2">
        <v>2012050</v>
      </c>
      <c r="E16" s="2">
        <v>2295576</v>
      </c>
      <c r="F16" s="3">
        <v>1683676.73</v>
      </c>
      <c r="G16" s="3">
        <v>73.34</v>
      </c>
      <c r="H16" s="2">
        <v>1701614</v>
      </c>
      <c r="I16" s="2">
        <v>1938424</v>
      </c>
      <c r="J16" s="3">
        <v>1377759.29</v>
      </c>
      <c r="K16" s="3">
        <v>71.08</v>
      </c>
      <c r="L16" s="2">
        <v>310436</v>
      </c>
      <c r="M16" s="2">
        <v>357152</v>
      </c>
      <c r="N16" s="3">
        <v>305917.43</v>
      </c>
      <c r="O16" s="3">
        <v>85.65</v>
      </c>
    </row>
    <row r="17" spans="2:15" x14ac:dyDescent="0.2">
      <c r="B17" s="1" t="s">
        <v>31</v>
      </c>
      <c r="C17" s="1" t="s">
        <v>32</v>
      </c>
      <c r="D17" s="2">
        <v>696262</v>
      </c>
      <c r="E17" s="2">
        <v>844422</v>
      </c>
      <c r="F17" s="3">
        <v>684376.82</v>
      </c>
      <c r="G17" s="3">
        <v>81.05</v>
      </c>
      <c r="H17" s="2">
        <v>696262</v>
      </c>
      <c r="I17" s="2">
        <v>844422</v>
      </c>
      <c r="J17" s="3">
        <v>684376.82</v>
      </c>
      <c r="K17" s="3">
        <v>81.05</v>
      </c>
      <c r="L17" s="2"/>
      <c r="M17" s="2"/>
      <c r="N17" s="2"/>
      <c r="O17" s="2"/>
    </row>
    <row r="18" spans="2:15" x14ac:dyDescent="0.2">
      <c r="B18" s="1" t="s">
        <v>33</v>
      </c>
      <c r="C18" s="1" t="s">
        <v>34</v>
      </c>
      <c r="D18" s="2">
        <v>683903</v>
      </c>
      <c r="E18" s="2">
        <v>961479</v>
      </c>
      <c r="F18" s="3">
        <v>756937.2</v>
      </c>
      <c r="G18" s="3">
        <v>78.73</v>
      </c>
      <c r="H18" s="2">
        <v>539263</v>
      </c>
      <c r="I18" s="2">
        <v>724999</v>
      </c>
      <c r="J18" s="3">
        <v>576144.39</v>
      </c>
      <c r="K18" s="3">
        <v>79.47</v>
      </c>
      <c r="L18" s="2">
        <v>144640</v>
      </c>
      <c r="M18" s="2">
        <v>236481</v>
      </c>
      <c r="N18" s="3">
        <v>180792.82</v>
      </c>
      <c r="O18" s="3">
        <v>76.45</v>
      </c>
    </row>
    <row r="19" spans="2:15" ht="12" thickBot="1" x14ac:dyDescent="0.25">
      <c r="B19" s="16" t="s">
        <v>35</v>
      </c>
      <c r="C19" s="16" t="s">
        <v>36</v>
      </c>
      <c r="D19" s="17">
        <v>1278657</v>
      </c>
      <c r="E19" s="17">
        <v>1608287</v>
      </c>
      <c r="F19" s="18">
        <v>1028636.09</v>
      </c>
      <c r="G19" s="18">
        <v>63.96</v>
      </c>
      <c r="H19" s="17">
        <v>813907</v>
      </c>
      <c r="I19" s="17">
        <v>1159298</v>
      </c>
      <c r="J19" s="18">
        <v>728195.2</v>
      </c>
      <c r="K19" s="18">
        <v>62.81</v>
      </c>
      <c r="L19" s="17">
        <v>464750</v>
      </c>
      <c r="M19" s="17">
        <v>448988</v>
      </c>
      <c r="N19" s="18">
        <v>300440.89</v>
      </c>
      <c r="O19" s="18">
        <v>66.92</v>
      </c>
    </row>
    <row r="20" spans="2:15" ht="12" thickBot="1" x14ac:dyDescent="0.25">
      <c r="B20" s="19" t="s">
        <v>93</v>
      </c>
      <c r="C20" s="19"/>
      <c r="D20" s="20">
        <f>SUM(D6:D19)</f>
        <v>13075450</v>
      </c>
      <c r="E20" s="20">
        <f t="shared" ref="E20:F20" si="0">SUM(E6:E19)</f>
        <v>17768264</v>
      </c>
      <c r="F20" s="20">
        <f t="shared" si="0"/>
        <v>13693006.5</v>
      </c>
      <c r="G20" s="21">
        <f>F20/E20*100</f>
        <v>77.064402577539369</v>
      </c>
      <c r="H20" s="20">
        <f>SUM(H6:H19)</f>
        <v>11274501</v>
      </c>
      <c r="I20" s="20">
        <f t="shared" ref="I20:J20" si="1">SUM(I6:I19)</f>
        <v>15306053</v>
      </c>
      <c r="J20" s="20">
        <f t="shared" si="1"/>
        <v>12028893.030000001</v>
      </c>
      <c r="K20" s="21">
        <f>J20/I20*100</f>
        <v>78.589124381053693</v>
      </c>
      <c r="L20" s="20">
        <f>SUM(L6:L19)</f>
        <v>1800950</v>
      </c>
      <c r="M20" s="20">
        <f t="shared" ref="M20:N20" si="2">SUM(M6:M19)</f>
        <v>2462209</v>
      </c>
      <c r="N20" s="20">
        <f t="shared" si="2"/>
        <v>1664113.4700000002</v>
      </c>
      <c r="O20" s="21">
        <f>N20/M20*100</f>
        <v>67.586198815778857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O20"/>
  <sheetViews>
    <sheetView showGridLines="0" workbookViewId="0">
      <selection activeCell="G25" sqref="G25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1.1640625" customWidth="1"/>
    <col min="5" max="5" width="12.5" customWidth="1"/>
    <col min="6" max="6" width="13.83203125" customWidth="1"/>
    <col min="7" max="7" width="7.33203125" customWidth="1"/>
    <col min="8" max="8" width="12.6640625" customWidth="1"/>
    <col min="9" max="9" width="12.5" customWidth="1"/>
    <col min="10" max="10" width="13.83203125" customWidth="1"/>
    <col min="11" max="11" width="7.33203125" customWidth="1"/>
    <col min="12" max="12" width="14" customWidth="1"/>
    <col min="13" max="13" width="12.5" customWidth="1"/>
    <col min="14" max="14" width="13.83203125" customWidth="1"/>
    <col min="15" max="15" width="6.6640625" customWidth="1"/>
  </cols>
  <sheetData>
    <row r="2" spans="2:15" ht="15.75" thickBot="1" x14ac:dyDescent="0.25">
      <c r="B2" s="60" t="s">
        <v>94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15" customHeight="1" thickBot="1" x14ac:dyDescent="0.25">
      <c r="B3" s="61" t="s">
        <v>64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2:15" ht="12" thickBot="1" x14ac:dyDescent="0.25">
      <c r="B4" s="7" t="s">
        <v>0</v>
      </c>
      <c r="C4" s="7" t="s">
        <v>0</v>
      </c>
      <c r="D4" s="64" t="s">
        <v>2</v>
      </c>
      <c r="E4" s="65"/>
      <c r="F4" s="65"/>
      <c r="G4" s="66"/>
      <c r="H4" s="64" t="s">
        <v>3</v>
      </c>
      <c r="I4" s="65"/>
      <c r="J4" s="65"/>
      <c r="K4" s="66"/>
      <c r="L4" s="64" t="s">
        <v>4</v>
      </c>
      <c r="M4" s="65"/>
      <c r="N4" s="65"/>
      <c r="O4" s="66"/>
    </row>
    <row r="5" spans="2:15" ht="34.5" thickBot="1" x14ac:dyDescent="0.25">
      <c r="B5" s="13" t="s">
        <v>1</v>
      </c>
      <c r="C5" s="13" t="s">
        <v>0</v>
      </c>
      <c r="D5" s="14" t="s">
        <v>5</v>
      </c>
      <c r="E5" s="14" t="s">
        <v>6</v>
      </c>
      <c r="F5" s="14" t="s">
        <v>7</v>
      </c>
      <c r="G5" s="15" t="s">
        <v>8</v>
      </c>
      <c r="H5" s="14" t="s">
        <v>5</v>
      </c>
      <c r="I5" s="14" t="s">
        <v>6</v>
      </c>
      <c r="J5" s="14" t="s">
        <v>7</v>
      </c>
      <c r="K5" s="15" t="s">
        <v>8</v>
      </c>
      <c r="L5" s="14" t="s">
        <v>5</v>
      </c>
      <c r="M5" s="14" t="s">
        <v>6</v>
      </c>
      <c r="N5" s="14" t="s">
        <v>7</v>
      </c>
      <c r="O5" s="15" t="s">
        <v>8</v>
      </c>
    </row>
    <row r="6" spans="2:15" x14ac:dyDescent="0.2">
      <c r="B6" s="8" t="s">
        <v>9</v>
      </c>
      <c r="C6" s="8" t="s">
        <v>10</v>
      </c>
      <c r="D6" s="9">
        <v>2133693</v>
      </c>
      <c r="E6" s="9">
        <v>1427268</v>
      </c>
      <c r="F6" s="10">
        <v>161703.38</v>
      </c>
      <c r="G6" s="10">
        <v>11.33</v>
      </c>
      <c r="H6" s="9">
        <v>2133693</v>
      </c>
      <c r="I6" s="9">
        <v>1427268</v>
      </c>
      <c r="J6" s="10">
        <v>161703.38</v>
      </c>
      <c r="K6" s="10">
        <v>11.33</v>
      </c>
      <c r="L6" s="9"/>
      <c r="M6" s="9"/>
      <c r="N6" s="9"/>
      <c r="O6" s="9"/>
    </row>
    <row r="7" spans="2:15" x14ac:dyDescent="0.2">
      <c r="B7" s="1" t="s">
        <v>11</v>
      </c>
      <c r="C7" s="1" t="s">
        <v>12</v>
      </c>
      <c r="D7" s="2">
        <v>1191827</v>
      </c>
      <c r="E7" s="2">
        <v>2556879</v>
      </c>
      <c r="F7" s="3">
        <v>652543.56999999995</v>
      </c>
      <c r="G7" s="3">
        <v>25.52</v>
      </c>
      <c r="H7" s="2">
        <v>367542</v>
      </c>
      <c r="I7" s="2">
        <v>520747</v>
      </c>
      <c r="J7" s="3">
        <v>113921.26</v>
      </c>
      <c r="K7" s="3">
        <v>21.88</v>
      </c>
      <c r="L7" s="2">
        <v>824285</v>
      </c>
      <c r="M7" s="2">
        <v>2036132</v>
      </c>
      <c r="N7" s="3">
        <v>538622.30000000005</v>
      </c>
      <c r="O7" s="3">
        <v>26.45</v>
      </c>
    </row>
    <row r="8" spans="2:15" x14ac:dyDescent="0.2">
      <c r="B8" s="1" t="s">
        <v>13</v>
      </c>
      <c r="C8" s="1" t="s">
        <v>14</v>
      </c>
      <c r="D8" s="2">
        <v>172121</v>
      </c>
      <c r="E8" s="2">
        <v>188511</v>
      </c>
      <c r="F8" s="3">
        <v>105027.57</v>
      </c>
      <c r="G8" s="3">
        <v>55.71</v>
      </c>
      <c r="H8" s="2">
        <v>172119</v>
      </c>
      <c r="I8" s="2">
        <v>128203</v>
      </c>
      <c r="J8" s="3">
        <v>45030.71</v>
      </c>
      <c r="K8" s="3">
        <v>35.119999999999997</v>
      </c>
      <c r="L8" s="2">
        <v>2</v>
      </c>
      <c r="M8" s="2">
        <v>60309</v>
      </c>
      <c r="N8" s="3">
        <v>59996.87</v>
      </c>
      <c r="O8" s="3">
        <v>99.48</v>
      </c>
    </row>
    <row r="9" spans="2:15" x14ac:dyDescent="0.2">
      <c r="B9" s="1" t="s">
        <v>15</v>
      </c>
      <c r="C9" s="1" t="s">
        <v>16</v>
      </c>
      <c r="D9" s="2">
        <v>356864</v>
      </c>
      <c r="E9" s="2">
        <v>124150</v>
      </c>
      <c r="F9" s="3">
        <v>91094.22</v>
      </c>
      <c r="G9" s="3">
        <v>73.37</v>
      </c>
      <c r="H9" s="2">
        <v>163164</v>
      </c>
      <c r="I9" s="2">
        <v>68271</v>
      </c>
      <c r="J9" s="3">
        <v>38993.31</v>
      </c>
      <c r="K9" s="3">
        <v>57.12</v>
      </c>
      <c r="L9" s="2">
        <v>193700</v>
      </c>
      <c r="M9" s="2">
        <v>55879</v>
      </c>
      <c r="N9" s="3">
        <v>52100.92</v>
      </c>
      <c r="O9" s="3">
        <v>93.24</v>
      </c>
    </row>
    <row r="10" spans="2:15" x14ac:dyDescent="0.2">
      <c r="B10" s="1" t="s">
        <v>17</v>
      </c>
      <c r="C10" s="1" t="s">
        <v>18</v>
      </c>
      <c r="D10" s="2">
        <v>260839</v>
      </c>
      <c r="E10" s="2">
        <v>406643</v>
      </c>
      <c r="F10" s="3">
        <v>54253.11</v>
      </c>
      <c r="G10" s="3">
        <v>13.34</v>
      </c>
      <c r="H10" s="2">
        <v>260839</v>
      </c>
      <c r="I10" s="2">
        <v>379306</v>
      </c>
      <c r="J10" s="3">
        <v>26916.48</v>
      </c>
      <c r="K10" s="3">
        <v>7.1</v>
      </c>
      <c r="L10" s="2">
        <v>0</v>
      </c>
      <c r="M10" s="2">
        <v>27337</v>
      </c>
      <c r="N10" s="3">
        <v>27336.63</v>
      </c>
      <c r="O10" s="3">
        <v>100</v>
      </c>
    </row>
    <row r="11" spans="2:15" x14ac:dyDescent="0.2">
      <c r="B11" s="1" t="s">
        <v>19</v>
      </c>
      <c r="C11" s="1" t="s">
        <v>20</v>
      </c>
      <c r="D11" s="2">
        <v>259114</v>
      </c>
      <c r="E11" s="2">
        <v>308876</v>
      </c>
      <c r="F11" s="3">
        <v>138353.34</v>
      </c>
      <c r="G11" s="3">
        <v>44.79</v>
      </c>
      <c r="H11" s="2">
        <v>259114</v>
      </c>
      <c r="I11" s="2">
        <v>252528</v>
      </c>
      <c r="J11" s="3">
        <v>82004.850000000006</v>
      </c>
      <c r="K11" s="3">
        <v>32.47</v>
      </c>
      <c r="L11" s="4">
        <v>0</v>
      </c>
      <c r="M11" s="2">
        <v>56349</v>
      </c>
      <c r="N11" s="3">
        <v>56348.49</v>
      </c>
      <c r="O11" s="3">
        <v>100</v>
      </c>
    </row>
    <row r="12" spans="2:15" x14ac:dyDescent="0.2">
      <c r="B12" s="1" t="s">
        <v>21</v>
      </c>
      <c r="C12" s="1" t="s">
        <v>22</v>
      </c>
      <c r="D12" s="2">
        <v>219740</v>
      </c>
      <c r="E12" s="2">
        <v>437961</v>
      </c>
      <c r="F12" s="3">
        <v>90283.199999999997</v>
      </c>
      <c r="G12" s="3">
        <v>20.61</v>
      </c>
      <c r="H12" s="2">
        <v>215740</v>
      </c>
      <c r="I12" s="2">
        <v>377292</v>
      </c>
      <c r="J12" s="3">
        <v>68992.009999999995</v>
      </c>
      <c r="K12" s="3">
        <v>18.29</v>
      </c>
      <c r="L12" s="2">
        <v>4000</v>
      </c>
      <c r="M12" s="2">
        <v>60670</v>
      </c>
      <c r="N12" s="3">
        <v>21291.200000000001</v>
      </c>
      <c r="O12" s="3">
        <v>35.090000000000003</v>
      </c>
    </row>
    <row r="13" spans="2:15" x14ac:dyDescent="0.2">
      <c r="B13" s="1" t="s">
        <v>23</v>
      </c>
      <c r="C13" s="1" t="s">
        <v>24</v>
      </c>
      <c r="D13" s="2">
        <v>12866214</v>
      </c>
      <c r="E13" s="2">
        <v>744964</v>
      </c>
      <c r="F13" s="3">
        <v>41652.31</v>
      </c>
      <c r="G13" s="3">
        <v>5.59</v>
      </c>
      <c r="H13" s="2">
        <v>175795</v>
      </c>
      <c r="I13" s="2">
        <v>259253</v>
      </c>
      <c r="J13" s="3">
        <v>29578.3</v>
      </c>
      <c r="K13" s="3">
        <v>11.41</v>
      </c>
      <c r="L13" s="2">
        <v>12690419</v>
      </c>
      <c r="M13" s="2">
        <v>485711</v>
      </c>
      <c r="N13" s="3">
        <v>12074.01</v>
      </c>
      <c r="O13" s="3">
        <v>2.4900000000000002</v>
      </c>
    </row>
    <row r="14" spans="2:15" x14ac:dyDescent="0.2">
      <c r="B14" s="1" t="s">
        <v>25</v>
      </c>
      <c r="C14" s="1" t="s">
        <v>26</v>
      </c>
      <c r="D14" s="2">
        <v>200961</v>
      </c>
      <c r="E14" s="2">
        <v>328475</v>
      </c>
      <c r="F14" s="3">
        <v>84934.44</v>
      </c>
      <c r="G14" s="3">
        <v>25.86</v>
      </c>
      <c r="H14" s="2">
        <v>200961</v>
      </c>
      <c r="I14" s="2">
        <v>270180</v>
      </c>
      <c r="J14" s="3">
        <v>26639.16</v>
      </c>
      <c r="K14" s="3">
        <v>9.86</v>
      </c>
      <c r="L14" s="4">
        <v>0</v>
      </c>
      <c r="M14" s="2">
        <v>58295</v>
      </c>
      <c r="N14" s="3">
        <v>58295.27</v>
      </c>
      <c r="O14" s="3">
        <v>100</v>
      </c>
    </row>
    <row r="15" spans="2:15" x14ac:dyDescent="0.2">
      <c r="B15" s="1" t="s">
        <v>27</v>
      </c>
      <c r="C15" s="1" t="s">
        <v>28</v>
      </c>
      <c r="D15" s="2">
        <v>494853</v>
      </c>
      <c r="E15" s="2">
        <v>729848</v>
      </c>
      <c r="F15" s="3">
        <v>94438.81</v>
      </c>
      <c r="G15" s="3">
        <v>12.94</v>
      </c>
      <c r="H15" s="2">
        <v>234853</v>
      </c>
      <c r="I15" s="2">
        <v>327815</v>
      </c>
      <c r="J15" s="3">
        <v>20067.88</v>
      </c>
      <c r="K15" s="3">
        <v>6.12</v>
      </c>
      <c r="L15" s="2">
        <v>260000</v>
      </c>
      <c r="M15" s="2">
        <v>402033</v>
      </c>
      <c r="N15" s="3">
        <v>74370.929999999993</v>
      </c>
      <c r="O15" s="3">
        <v>18.5</v>
      </c>
    </row>
    <row r="16" spans="2:15" x14ac:dyDescent="0.2">
      <c r="B16" s="1" t="s">
        <v>29</v>
      </c>
      <c r="C16" s="1" t="s">
        <v>30</v>
      </c>
      <c r="D16" s="2">
        <v>1454107</v>
      </c>
      <c r="E16" s="2">
        <v>1418441</v>
      </c>
      <c r="F16" s="3">
        <v>230413.13</v>
      </c>
      <c r="G16" s="3">
        <v>16.239999999999998</v>
      </c>
      <c r="H16" s="2">
        <v>906257</v>
      </c>
      <c r="I16" s="2">
        <v>942700</v>
      </c>
      <c r="J16" s="3">
        <v>101454.42</v>
      </c>
      <c r="K16" s="3">
        <v>10.76</v>
      </c>
      <c r="L16" s="2">
        <v>547850</v>
      </c>
      <c r="M16" s="2">
        <v>475741</v>
      </c>
      <c r="N16" s="3">
        <v>128958.71</v>
      </c>
      <c r="O16" s="3">
        <v>27.11</v>
      </c>
    </row>
    <row r="17" spans="2:15" x14ac:dyDescent="0.2">
      <c r="B17" s="1" t="s">
        <v>31</v>
      </c>
      <c r="C17" s="1" t="s">
        <v>32</v>
      </c>
      <c r="D17" s="2">
        <v>1072285</v>
      </c>
      <c r="E17" s="2">
        <v>2003893</v>
      </c>
      <c r="F17" s="3">
        <v>197334.27</v>
      </c>
      <c r="G17" s="3">
        <v>9.85</v>
      </c>
      <c r="H17" s="2">
        <v>741701</v>
      </c>
      <c r="I17" s="2">
        <v>1383544</v>
      </c>
      <c r="J17" s="3">
        <v>146439.51999999999</v>
      </c>
      <c r="K17" s="3">
        <v>10.58</v>
      </c>
      <c r="L17" s="2">
        <v>330584</v>
      </c>
      <c r="M17" s="2">
        <v>620349</v>
      </c>
      <c r="N17" s="3">
        <v>50894.75</v>
      </c>
      <c r="O17" s="3">
        <v>8.1999999999999993</v>
      </c>
    </row>
    <row r="18" spans="2:15" x14ac:dyDescent="0.2">
      <c r="B18" s="1" t="s">
        <v>33</v>
      </c>
      <c r="C18" s="1" t="s">
        <v>34</v>
      </c>
      <c r="D18" s="2">
        <v>211983</v>
      </c>
      <c r="E18" s="2">
        <v>271740</v>
      </c>
      <c r="F18" s="3">
        <v>128355.23</v>
      </c>
      <c r="G18" s="3">
        <v>47.23</v>
      </c>
      <c r="H18" s="2">
        <v>205303</v>
      </c>
      <c r="I18" s="2">
        <v>194551</v>
      </c>
      <c r="J18" s="3">
        <v>52931.66</v>
      </c>
      <c r="K18" s="3">
        <v>27.21</v>
      </c>
      <c r="L18" s="2">
        <v>6680</v>
      </c>
      <c r="M18" s="2">
        <v>77189</v>
      </c>
      <c r="N18" s="3">
        <v>75423.570000000007</v>
      </c>
      <c r="O18" s="3">
        <v>97.71</v>
      </c>
    </row>
    <row r="19" spans="2:15" ht="12" thickBot="1" x14ac:dyDescent="0.25">
      <c r="B19" s="16" t="s">
        <v>35</v>
      </c>
      <c r="C19" s="16" t="s">
        <v>36</v>
      </c>
      <c r="D19" s="17">
        <v>1805111</v>
      </c>
      <c r="E19" s="17">
        <v>2704701</v>
      </c>
      <c r="F19" s="18">
        <v>595231.69999999995</v>
      </c>
      <c r="G19" s="18">
        <v>22.01</v>
      </c>
      <c r="H19" s="17">
        <v>1755111</v>
      </c>
      <c r="I19" s="17">
        <v>2466254</v>
      </c>
      <c r="J19" s="18">
        <v>380823.56</v>
      </c>
      <c r="K19" s="18">
        <v>15.44</v>
      </c>
      <c r="L19" s="17">
        <v>50000</v>
      </c>
      <c r="M19" s="17">
        <v>238447</v>
      </c>
      <c r="N19" s="18">
        <v>214408.14</v>
      </c>
      <c r="O19" s="18">
        <v>89.92</v>
      </c>
    </row>
    <row r="20" spans="2:15" ht="12" thickBot="1" x14ac:dyDescent="0.25">
      <c r="B20" s="19" t="s">
        <v>93</v>
      </c>
      <c r="C20" s="19"/>
      <c r="D20" s="20">
        <f>SUM(D6:D19)</f>
        <v>22699712</v>
      </c>
      <c r="E20" s="20">
        <f t="shared" ref="E20:F20" si="0">SUM(E6:E19)</f>
        <v>13652350</v>
      </c>
      <c r="F20" s="20">
        <f t="shared" si="0"/>
        <v>2665618.2800000003</v>
      </c>
      <c r="G20" s="21">
        <f>F20/E20*100</f>
        <v>19.524977604588223</v>
      </c>
      <c r="H20" s="20">
        <f>SUM(H6:H19)</f>
        <v>7792192</v>
      </c>
      <c r="I20" s="20">
        <f t="shared" ref="I20:J20" si="1">SUM(I6:I19)</f>
        <v>8997912</v>
      </c>
      <c r="J20" s="20">
        <f t="shared" si="1"/>
        <v>1295496.5000000002</v>
      </c>
      <c r="K20" s="21">
        <f>J20/I20*100</f>
        <v>14.397745832588718</v>
      </c>
      <c r="L20" s="20">
        <f>SUM(L6:L19)</f>
        <v>14907520</v>
      </c>
      <c r="M20" s="20">
        <f t="shared" ref="M20:N20" si="2">SUM(M6:M19)</f>
        <v>4654441</v>
      </c>
      <c r="N20" s="20">
        <f t="shared" si="2"/>
        <v>1370121.79</v>
      </c>
      <c r="O20" s="21">
        <f>N20/M20*100</f>
        <v>29.436870936810671</v>
      </c>
    </row>
  </sheetData>
  <mergeCells count="5">
    <mergeCell ref="B2:O2"/>
    <mergeCell ref="B3:O3"/>
    <mergeCell ref="D4:G4"/>
    <mergeCell ref="H4:K4"/>
    <mergeCell ref="L4:O4"/>
  </mergeCells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3D3B38-1B9F-44E7-B504-980876723C11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3</vt:i4>
      </vt:variant>
    </vt:vector>
  </HeadingPairs>
  <TitlesOfParts>
    <vt:vector size="31" baseType="lpstr"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54</vt:lpstr>
      <vt:lpstr>55</vt:lpstr>
      <vt:lpstr>61</vt:lpstr>
      <vt:lpstr>62</vt:lpstr>
      <vt:lpstr>63</vt:lpstr>
      <vt:lpstr>64</vt:lpstr>
      <vt:lpstr>Celkem!DF_GRID_1</vt:lpstr>
      <vt:lpstr>Celkem!Názvy_tisku</vt:lpstr>
      <vt:lpstr>Celkem!Oblast_tisku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Matěj</cp:lastModifiedBy>
  <cp:lastPrinted>2025-05-12T06:24:39Z</cp:lastPrinted>
  <dcterms:created xsi:type="dcterms:W3CDTF">2006-05-18T10:01:57Z</dcterms:created>
  <dcterms:modified xsi:type="dcterms:W3CDTF">2025-05-12T06:24:48Z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Běžné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